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5\06_Concorrência 2025\_Em elaboração\999_REVISÃO NO PLANO DIRETOR_PERDAS_FEHIDRO\"/>
    </mc:Choice>
  </mc:AlternateContent>
  <xr:revisionPtr revIDLastSave="0" documentId="13_ncr:1_{3E10C593-E634-461B-8F6E-F6C48FADE153}" xr6:coauthVersionLast="36" xr6:coauthVersionMax="36" xr10:uidLastSave="{00000000-0000-0000-0000-000000000000}"/>
  <bookViews>
    <workbookView xWindow="0" yWindow="0" windowWidth="20490" windowHeight="7545" tabRatio="500" xr2:uid="{00000000-000D-0000-FFFF-FFFF00000000}"/>
  </bookViews>
  <sheets>
    <sheet name="Para preenchimento - Licitação" sheetId="7" r:id="rId1"/>
    <sheet name="Fehidro-Cronograma" sheetId="8" r:id="rId2"/>
  </sheets>
  <definedNames>
    <definedName name="_xlnm.Print_Area" localSheetId="0">'Para preenchimento - Licitação'!$A$1:$I$137</definedName>
  </definedNames>
  <calcPr calcId="191029"/>
</workbook>
</file>

<file path=xl/calcChain.xml><?xml version="1.0" encoding="utf-8"?>
<calcChain xmlns="http://schemas.openxmlformats.org/spreadsheetml/2006/main">
  <c r="Q37" i="8" l="1"/>
  <c r="P37" i="8"/>
  <c r="J37" i="8"/>
  <c r="I37" i="8"/>
  <c r="H37" i="8"/>
  <c r="G37" i="8"/>
  <c r="F37" i="8"/>
  <c r="R36" i="8"/>
  <c r="J36" i="8"/>
  <c r="I36" i="8"/>
  <c r="H36" i="8"/>
  <c r="R35" i="8"/>
  <c r="R37" i="8" s="1"/>
  <c r="Q35" i="8"/>
  <c r="Q36" i="8" s="1"/>
  <c r="P35" i="8"/>
  <c r="P36" i="8" s="1"/>
  <c r="O35" i="8"/>
  <c r="O37" i="8" s="1"/>
  <c r="N35" i="8"/>
  <c r="N37" i="8" s="1"/>
  <c r="M35" i="8"/>
  <c r="L35" i="8"/>
  <c r="L36" i="8" s="1"/>
  <c r="K35" i="8"/>
  <c r="J35" i="8"/>
  <c r="I35" i="8"/>
  <c r="H35" i="8"/>
  <c r="G35" i="8"/>
  <c r="G36" i="8" s="1"/>
  <c r="F35" i="8"/>
  <c r="F36" i="8" s="1"/>
  <c r="E35" i="8"/>
  <c r="D35" i="8"/>
  <c r="D37" i="8" s="1"/>
  <c r="C35" i="8"/>
  <c r="C37" i="8" s="1"/>
  <c r="T33" i="8"/>
  <c r="T31" i="8"/>
  <c r="T29" i="8"/>
  <c r="T27" i="8"/>
  <c r="T25" i="8"/>
  <c r="T23" i="8"/>
  <c r="T22" i="8"/>
  <c r="T21" i="8"/>
  <c r="T20" i="8"/>
  <c r="T19" i="8"/>
  <c r="T18" i="8"/>
  <c r="T17" i="8"/>
  <c r="T16" i="8"/>
  <c r="T15" i="8"/>
  <c r="T14" i="8"/>
  <c r="T13" i="8"/>
  <c r="T12" i="8"/>
  <c r="T11" i="8"/>
  <c r="T10" i="8"/>
  <c r="T9" i="8"/>
  <c r="T35" i="8" s="1"/>
  <c r="T8" i="8"/>
  <c r="T7" i="8"/>
  <c r="T37" i="8" l="1"/>
  <c r="T36" i="8"/>
  <c r="N36" i="8"/>
  <c r="L37" i="8"/>
  <c r="O36" i="8"/>
  <c r="D36" i="8"/>
  <c r="I135" i="7" l="1"/>
  <c r="I134" i="7"/>
  <c r="I133" i="7"/>
  <c r="I132" i="7"/>
  <c r="I131" i="7"/>
  <c r="I130" i="7"/>
  <c r="I127" i="7"/>
  <c r="I126" i="7"/>
  <c r="I125" i="7"/>
  <c r="I124" i="7"/>
  <c r="I123" i="7"/>
  <c r="I122" i="7"/>
  <c r="I119" i="7"/>
  <c r="I118" i="7"/>
  <c r="I117" i="7"/>
  <c r="I116" i="7"/>
  <c r="I115" i="7"/>
  <c r="I114" i="7"/>
  <c r="I111" i="7"/>
  <c r="I110" i="7"/>
  <c r="I109" i="7"/>
  <c r="I108" i="7"/>
  <c r="I105" i="7" s="1"/>
  <c r="I107" i="7"/>
  <c r="I106" i="7"/>
  <c r="I103" i="7"/>
  <c r="I102" i="7"/>
  <c r="I101" i="7"/>
  <c r="I100" i="7"/>
  <c r="I99" i="7"/>
  <c r="I98" i="7"/>
  <c r="I97" i="7"/>
  <c r="I94" i="7"/>
  <c r="I93" i="7"/>
  <c r="I92" i="7"/>
  <c r="I91" i="7"/>
  <c r="I90" i="7"/>
  <c r="I89" i="7"/>
  <c r="I86" i="7"/>
  <c r="I85" i="7"/>
  <c r="I84" i="7"/>
  <c r="I83" i="7"/>
  <c r="I82" i="7"/>
  <c r="I81" i="7"/>
  <c r="I78" i="7"/>
  <c r="I77" i="7"/>
  <c r="I76" i="7"/>
  <c r="I75" i="7"/>
  <c r="I74" i="7"/>
  <c r="I73" i="7"/>
  <c r="I72" i="7"/>
  <c r="I69" i="7"/>
  <c r="I68" i="7"/>
  <c r="I67" i="7"/>
  <c r="I66" i="7"/>
  <c r="I65" i="7"/>
  <c r="I64" i="7"/>
  <c r="I63" i="7"/>
  <c r="I61" i="7" s="1"/>
  <c r="I62" i="7"/>
  <c r="I59" i="7"/>
  <c r="I58" i="7"/>
  <c r="I57" i="7"/>
  <c r="I56" i="7"/>
  <c r="I55" i="7"/>
  <c r="I54" i="7"/>
  <c r="I53" i="7"/>
  <c r="I52" i="7"/>
  <c r="I51" i="7"/>
  <c r="I48" i="7"/>
  <c r="I47" i="7"/>
  <c r="I46" i="7"/>
  <c r="I45" i="7"/>
  <c r="I44" i="7"/>
  <c r="I43" i="7"/>
  <c r="I42" i="7"/>
  <c r="I41" i="7"/>
  <c r="I40" i="7"/>
  <c r="I37" i="7"/>
  <c r="I36" i="7"/>
  <c r="I35" i="7"/>
  <c r="I34" i="7"/>
  <c r="I33" i="7"/>
  <c r="I32" i="7"/>
  <c r="I31" i="7"/>
  <c r="I30" i="7"/>
  <c r="I29" i="7"/>
  <c r="I28" i="7"/>
  <c r="I25" i="7"/>
  <c r="I24" i="7"/>
  <c r="I23" i="7"/>
  <c r="I22" i="7"/>
  <c r="I19" i="7" s="1"/>
  <c r="I21" i="7"/>
  <c r="I20" i="7"/>
  <c r="I17" i="7"/>
  <c r="I16" i="7"/>
  <c r="I15" i="7"/>
  <c r="I14" i="7"/>
  <c r="I13" i="7"/>
  <c r="I12" i="7"/>
  <c r="I11" i="7"/>
  <c r="I10" i="7"/>
  <c r="I129" i="7" l="1"/>
  <c r="I121" i="7"/>
  <c r="I113" i="7"/>
  <c r="I96" i="7"/>
  <c r="I88" i="7"/>
  <c r="I80" i="7"/>
  <c r="I71" i="7"/>
  <c r="I50" i="7"/>
  <c r="I39" i="7"/>
  <c r="I27" i="7"/>
  <c r="I9" i="7"/>
  <c r="H137" i="7" l="1"/>
</calcChain>
</file>

<file path=xl/sharedStrings.xml><?xml version="1.0" encoding="utf-8"?>
<sst xmlns="http://schemas.openxmlformats.org/spreadsheetml/2006/main" count="394" uniqueCount="178">
  <si>
    <t xml:space="preserve">Serviço Municipal de Água e Esgoto </t>
  </si>
  <si>
    <t>Autarquia Municipal - Piracicaba - SP</t>
  </si>
  <si>
    <t>PLANILHA ORÇAMENTÁRIA</t>
  </si>
  <si>
    <t>Item</t>
  </si>
  <si>
    <t>REF</t>
  </si>
  <si>
    <t>Descrição</t>
  </si>
  <si>
    <t>Qtde</t>
  </si>
  <si>
    <t>Unid</t>
  </si>
  <si>
    <t>C. unit [R$]</t>
  </si>
  <si>
    <t>C. total [R$]</t>
  </si>
  <si>
    <t>1.1</t>
  </si>
  <si>
    <t>SABESP MAR/22</t>
  </si>
  <si>
    <t>hora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</si>
  <si>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</si>
  <si>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</si>
  <si>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</si>
  <si>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</si>
  <si>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</si>
  <si>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</si>
  <si>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</si>
  <si>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</si>
  <si>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</si>
  <si>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</si>
  <si>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</si>
  <si>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3.1</t>
  </si>
  <si>
    <t>4.1</t>
  </si>
  <si>
    <t>horas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</si>
  <si>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</si>
  <si>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</si>
  <si>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</si>
  <si>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</si>
  <si>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</si>
  <si>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</si>
  <si>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</si>
  <si>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</si>
  <si>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</si>
  <si>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COORDENADOR -  (SABESP 7400002)</t>
  </si>
  <si>
    <t>ENGENHEIRO PLENO  -(SABESP 7400004)</t>
  </si>
  <si>
    <t>AUXILIAR TÉCNICO -(SABESP 7400009)</t>
  </si>
  <si>
    <t>DESENHISTA TÉCNICO (CADISTA) -(SABESP 74000018)</t>
  </si>
  <si>
    <t>TÉCNICO EM PITOMETRIA (TÉCNICO NÍVEL MÉDIO) -(SABESP 74000010)</t>
  </si>
  <si>
    <t>TÉCNICO EM OPERAÇÃO (TÉCNICO NÍVEL MÉDIO) -(SABESP 74000010)</t>
  </si>
  <si>
    <t>DIGITADOR -(SABESP 74000042)</t>
  </si>
  <si>
    <t>CONSULTOR EXTERNO -(SABESP 74000080)</t>
  </si>
  <si>
    <t>Plano de Trabalho</t>
  </si>
  <si>
    <t>Revisão/Atualização do Cadastro Técnico das Redes de Adução e Distribuição de Água no Município</t>
  </si>
  <si>
    <t>2.5</t>
  </si>
  <si>
    <t>2.6</t>
  </si>
  <si>
    <t>Determinação de Parâmetros de Vazão e Pressão</t>
  </si>
  <si>
    <t>3.2</t>
  </si>
  <si>
    <t>3.3</t>
  </si>
  <si>
    <t>3.4</t>
  </si>
  <si>
    <t>3.5</t>
  </si>
  <si>
    <t>3.6</t>
  </si>
  <si>
    <t>TECNÓLOGO - PLENO -(SABESP 74000007)</t>
  </si>
  <si>
    <t>3.7</t>
  </si>
  <si>
    <t>3.8</t>
  </si>
  <si>
    <t>3.9</t>
  </si>
  <si>
    <t>3.10</t>
  </si>
  <si>
    <t>TRANSPORTE EM VEÍCULO DO GRUPO S-1 HATCH DE 1.0 A 1.6 -(SABESP 7400574)</t>
  </si>
  <si>
    <t>Diagnóstico e Estudos Para Readequação e Melhoria das Unidades Operacionais</t>
  </si>
  <si>
    <t>4.3</t>
  </si>
  <si>
    <t>4.4</t>
  </si>
  <si>
    <t>4.5</t>
  </si>
  <si>
    <t>4.6</t>
  </si>
  <si>
    <t>4.7</t>
  </si>
  <si>
    <t>4.8</t>
  </si>
  <si>
    <t>4.9</t>
  </si>
  <si>
    <t>Revisão de Estudos de Setorização das Redes de Distribuição</t>
  </si>
  <si>
    <t>5.5</t>
  </si>
  <si>
    <t>5.6</t>
  </si>
  <si>
    <t>5.7</t>
  </si>
  <si>
    <t>5.8</t>
  </si>
  <si>
    <t>5.9</t>
  </si>
  <si>
    <t>Implantação e/ou Melhoria da Macromedição</t>
  </si>
  <si>
    <t>6.5</t>
  </si>
  <si>
    <t>6.6</t>
  </si>
  <si>
    <t>6.7</t>
  </si>
  <si>
    <t>ANALISTA ECONÔMICO-FINANCEIRO - PLENO -(SABESP 74000045)</t>
  </si>
  <si>
    <t>6.8</t>
  </si>
  <si>
    <t>Gerenciamento de Pressões</t>
  </si>
  <si>
    <t>7.1</t>
  </si>
  <si>
    <t>7.2</t>
  </si>
  <si>
    <t>7.3</t>
  </si>
  <si>
    <t>7.4</t>
  </si>
  <si>
    <t>7.5</t>
  </si>
  <si>
    <t>7.6</t>
  </si>
  <si>
    <t>7.7</t>
  </si>
  <si>
    <t>Programação dos Serviços de Pesquisas de Vazamentos</t>
  </si>
  <si>
    <t>8.1</t>
  </si>
  <si>
    <t>8.2</t>
  </si>
  <si>
    <t>8.3</t>
  </si>
  <si>
    <t>8.4</t>
  </si>
  <si>
    <t>8.5</t>
  </si>
  <si>
    <t>8.6</t>
  </si>
  <si>
    <t>Determinação dos Indicadores de Perdas</t>
  </si>
  <si>
    <t>9.1</t>
  </si>
  <si>
    <t>9.2</t>
  </si>
  <si>
    <t>9.3</t>
  </si>
  <si>
    <t>9.6</t>
  </si>
  <si>
    <t>9.7</t>
  </si>
  <si>
    <t>9.8</t>
  </si>
  <si>
    <t>Diagnóstico do Parque de Hidrômetros (Micromedição)</t>
  </si>
  <si>
    <t>10.1</t>
  </si>
  <si>
    <t>10.2</t>
  </si>
  <si>
    <t>10.3</t>
  </si>
  <si>
    <t>10.4</t>
  </si>
  <si>
    <t>10.5</t>
  </si>
  <si>
    <t>10.6</t>
  </si>
  <si>
    <t>10.7</t>
  </si>
  <si>
    <t>Diagnóstico do Estado das Tubulações</t>
  </si>
  <si>
    <t>11.1</t>
  </si>
  <si>
    <t>11.2</t>
  </si>
  <si>
    <t>11.3</t>
  </si>
  <si>
    <t>11.4</t>
  </si>
  <si>
    <t>11.5</t>
  </si>
  <si>
    <t>11.6</t>
  </si>
  <si>
    <t>Perdas Financeiras e Investimentos Necessários</t>
  </si>
  <si>
    <t>12.1</t>
  </si>
  <si>
    <t>12.2</t>
  </si>
  <si>
    <t>12.3</t>
  </si>
  <si>
    <t>12.4</t>
  </si>
  <si>
    <t>12.5</t>
  </si>
  <si>
    <t>12.6</t>
  </si>
  <si>
    <t>Análise de Alternativas e Retorno de Investimentos</t>
  </si>
  <si>
    <t>13.1</t>
  </si>
  <si>
    <t>13.2</t>
  </si>
  <si>
    <t>13.3</t>
  </si>
  <si>
    <t>13.4</t>
  </si>
  <si>
    <t>13.5</t>
  </si>
  <si>
    <t>13.6</t>
  </si>
  <si>
    <t>Revisão do Plano Diretor de Combate às Perdas</t>
  </si>
  <si>
    <t>14.1</t>
  </si>
  <si>
    <t>14.2</t>
  </si>
  <si>
    <t>14.3</t>
  </si>
  <si>
    <t>14.4</t>
  </si>
  <si>
    <t>14.5</t>
  </si>
  <si>
    <t>14.6</t>
  </si>
  <si>
    <t>CONTRATAÇÃO DE EMPRESA PARA ELABORAÇÃO DO PLANO DIRETOR DE COMBATE ÀS PERDAS DE ÁGUA NO MUNICÍPIO DE PIRACICABA-SP</t>
  </si>
  <si>
    <t>Total</t>
  </si>
  <si>
    <t>INDICAR DATA BASE
(09/2023)</t>
  </si>
  <si>
    <t>SERVIÇO MUNICIPAL DE ÁGUA E ESGOTO DE PIRACICABA – SEMAE</t>
  </si>
  <si>
    <t>EMPREENDIMENTO:</t>
  </si>
  <si>
    <t>ATUALIZAÇÃO DO PLANO DIRETOR DE COMBATE ÀS PERDAS DE ÁGUA NO DO MUNICÍPIO DE PIRACICABA</t>
  </si>
  <si>
    <t>Cronograma Físico Financeiro</t>
  </si>
  <si>
    <t>ITEM</t>
  </si>
  <si>
    <t>DISCRIMINAÇÃO</t>
  </si>
  <si>
    <t>realizado até</t>
  </si>
  <si>
    <t>A Realizar em (X) Mes(es)    (   ) Bimestre(s)    (   ) Trimestre(s)    (   ) Quadrimestre(s)    (   ) Semestre(s)</t>
  </si>
  <si>
    <t>ÚLTIMA</t>
  </si>
  <si>
    <t>Total (em R$)</t>
  </si>
  <si>
    <t>DE  ATIVIDADES</t>
  </si>
  <si>
    <t xml:space="preserve">  /    /     </t>
  </si>
  <si>
    <t xml:space="preserve">PRODUTO 1 - PLANO DE TRABALHO E FORMAÇÃO DO GRUPO DE TRABALHO </t>
  </si>
  <si>
    <t>PRODUTO 2 - Revisão/Atualização do Cadastro Técnico das Redes de Adução e Distribuição de Água no Município</t>
  </si>
  <si>
    <t>PRODUTO 3 - Determinação de Parâmetros de Vazão e Pressão</t>
  </si>
  <si>
    <t xml:space="preserve"> PRODUTO 4</t>
  </si>
  <si>
    <t>PRODUTO 4 - Diagnóstico e Estudos Para Readequação e Melhoria das Unidades Operacionais</t>
  </si>
  <si>
    <t xml:space="preserve"> PRODUTO 5</t>
  </si>
  <si>
    <t>PRODUTO 5 - Revisão de Estudos de Setorização das Redes de Distribuição</t>
  </si>
  <si>
    <t xml:space="preserve"> PRODUTO 6</t>
  </si>
  <si>
    <t>PRODUTO 6 – Implantação e/ou Melhoria da Macromedição</t>
  </si>
  <si>
    <t xml:space="preserve"> PRODUTO 7</t>
  </si>
  <si>
    <t>PRODUTO 7 – Gerenciamento de Pressões</t>
  </si>
  <si>
    <t xml:space="preserve"> PRODUTO 8</t>
  </si>
  <si>
    <t>PRODUTO 8 – Programação dos Serviços de Pesquisas de Vazamentos</t>
  </si>
  <si>
    <t xml:space="preserve"> PRODUTO 9</t>
  </si>
  <si>
    <t>PRODUTO 9 - Determinação dos Indicadores de Perdas</t>
  </si>
  <si>
    <t>PRODUTO 10 - Diagnóstico do Parque de Hidrômetros (Micromedição)</t>
  </si>
  <si>
    <t>PRODUTO 11 - Diagnóstico do Estado das Tubulações</t>
  </si>
  <si>
    <t>PRODUTO 12 -Perdas Financeiras e Investimentos Necessários</t>
  </si>
  <si>
    <t>PRODUTO 13 -Análise de Alternativas e Retorno de Investimentos</t>
  </si>
  <si>
    <t>PRODUTO 14 - Revisão do Plano Diretor de Combate às Perdas</t>
  </si>
  <si>
    <t>TOTAIS</t>
  </si>
  <si>
    <t>CONTRAPARTIDA</t>
  </si>
  <si>
    <t xml:space="preserve"> FINANCIAMENTO </t>
  </si>
  <si>
    <t>Anderson Souza de Medeiros</t>
  </si>
  <si>
    <t>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</si>
</sst>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_-"/>
    <numFmt numFmtId="165" formatCode="_-&quot;R$ &quot;* #,##0.00_-;&quot;-R$ &quot;* #,##0.00_-;_-&quot;R$ &quot;* \-??_-;_-@_-"/>
    <numFmt numFmtId="166" formatCode="&quot; Cr$&quot;* #,##0.00\ ;&quot; Cr$&quot;* \(#,##0.00\);&quot; Cr$&quot;* \-#\ ;\ @\ "/>
    <numFmt numFmtId="167" formatCode="dd\-mmm\-yy"/>
    <numFmt numFmtId="168" formatCode="\ * #,##0.00\ ;\ * \(#,##0.00\);\ * \-#\ ;\ @\ "/>
    <numFmt numFmtId="169" formatCode="#,##0.000\ ;\(#,##0.000\)"/>
  </numFmts>
  <fonts count="24" x14ac:knownFonts="1">
    <font>
      <sz val="12"/>
      <color rgb="FF000000"/>
      <name val="Arial"/>
      <family val="2"/>
      <charset val="1"/>
    </font>
    <font>
      <b/>
      <sz val="12"/>
      <color indexed="55"/>
      <name val="Arial"/>
      <family val="2"/>
      <charset val="1"/>
    </font>
    <font>
      <b/>
      <sz val="16"/>
      <name val="Arial"/>
      <family val="2"/>
      <charset val="1"/>
    </font>
    <font>
      <b/>
      <sz val="12"/>
      <name val="Arial"/>
      <family val="2"/>
      <charset val="1"/>
    </font>
    <font>
      <sz val="12"/>
      <color rgb="FF000000"/>
      <name val="Arial"/>
      <family val="2"/>
      <charset val="1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color indexed="56"/>
      <name val="Verdana"/>
      <family val="2"/>
    </font>
    <font>
      <b/>
      <sz val="16"/>
      <name val="Verdana"/>
      <family val="2"/>
    </font>
    <font>
      <sz val="10"/>
      <color indexed="56"/>
      <name val="Verdana"/>
      <family val="2"/>
    </font>
    <font>
      <b/>
      <sz val="11"/>
      <color indexed="56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4"/>
      <name val="Verdana"/>
      <family val="2"/>
    </font>
    <font>
      <b/>
      <sz val="13"/>
      <color indexed="56"/>
      <name val="Verdana"/>
      <family val="2"/>
    </font>
    <font>
      <sz val="12"/>
      <color indexed="56"/>
      <name val="Verdana"/>
      <family val="2"/>
    </font>
    <font>
      <sz val="11"/>
      <name val="Verdana"/>
      <family val="2"/>
    </font>
    <font>
      <sz val="16"/>
      <name val="Verdana"/>
      <family val="2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16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4" tint="0.39997558519241921"/>
        <bgColor indexed="14"/>
      </patternFill>
    </fill>
    <fill>
      <patternFill patternType="solid">
        <fgColor theme="4" tint="0.39997558519241921"/>
        <bgColor indexed="23"/>
      </patternFill>
    </fill>
    <fill>
      <patternFill patternType="solid">
        <fgColor theme="4" tint="0.39997558519241921"/>
        <bgColor rgb="FFD9D9D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54"/>
      </patternFill>
    </fill>
    <fill>
      <patternFill patternType="solid">
        <fgColor theme="4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5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56"/>
      </right>
      <top style="medium">
        <color indexed="64"/>
      </top>
      <bottom/>
      <diagonal/>
    </border>
    <border>
      <left style="medium">
        <color indexed="56"/>
      </left>
      <right style="medium">
        <color indexed="56"/>
      </right>
      <top style="medium">
        <color indexed="64"/>
      </top>
      <bottom/>
      <diagonal/>
    </border>
    <border>
      <left style="medium">
        <color indexed="56"/>
      </left>
      <right/>
      <top style="medium">
        <color indexed="64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64"/>
      </top>
      <bottom style="thin">
        <color indexed="56"/>
      </bottom>
      <diagonal/>
    </border>
    <border>
      <left style="medium">
        <color indexed="64"/>
      </left>
      <right style="medium">
        <color indexed="56"/>
      </right>
      <top/>
      <bottom/>
      <diagonal/>
    </border>
    <border>
      <left style="medium">
        <color indexed="56"/>
      </left>
      <right style="medium">
        <color indexed="56"/>
      </right>
      <top/>
      <bottom/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56"/>
      </right>
      <top/>
      <bottom style="medium">
        <color indexed="64"/>
      </bottom>
      <diagonal/>
    </border>
    <border>
      <left style="medium">
        <color indexed="56"/>
      </left>
      <right style="medium">
        <color indexed="56"/>
      </right>
      <top/>
      <bottom style="medium">
        <color indexed="64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64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56"/>
      </top>
      <bottom style="medium">
        <color indexed="64"/>
      </bottom>
      <diagonal/>
    </border>
    <border>
      <left/>
      <right/>
      <top/>
      <bottom style="medium">
        <color indexed="56"/>
      </bottom>
      <diagonal/>
    </border>
    <border>
      <left style="medium">
        <color indexed="64"/>
      </left>
      <right style="medium">
        <color indexed="56"/>
      </right>
      <top/>
      <bottom style="thin">
        <color indexed="8"/>
      </bottom>
      <diagonal/>
    </border>
    <border>
      <left style="medium">
        <color indexed="56"/>
      </left>
      <right style="medium">
        <color indexed="56"/>
      </right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56"/>
      </right>
      <top style="thin">
        <color indexed="8"/>
      </top>
      <bottom style="thin">
        <color indexed="8"/>
      </bottom>
      <diagonal/>
    </border>
    <border>
      <left style="medium">
        <color indexed="56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 style="medium">
        <color indexed="56"/>
      </right>
      <top/>
      <bottom style="medium">
        <color indexed="56"/>
      </bottom>
      <diagonal/>
    </border>
    <border>
      <left style="medium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</borders>
  <cellStyleXfs count="5">
    <xf numFmtId="0" fontId="0" fillId="0" borderId="0"/>
    <xf numFmtId="165" fontId="4" fillId="0" borderId="0" applyBorder="0" applyProtection="0"/>
    <xf numFmtId="164" fontId="4" fillId="0" borderId="0" applyBorder="0" applyProtection="0"/>
    <xf numFmtId="0" fontId="12" fillId="0" borderId="0"/>
    <xf numFmtId="44" fontId="12" fillId="0" borderId="0" applyFont="0" applyFill="0" applyBorder="0" applyAlignment="0" applyProtection="0"/>
  </cellStyleXfs>
  <cellXfs count="187">
    <xf numFmtId="0" fontId="0" fillId="0" borderId="0" xfId="0"/>
    <xf numFmtId="0" fontId="0" fillId="0" borderId="0" xfId="0" applyFont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5" fillId="3" borderId="10" xfId="0" applyFont="1" applyFill="1" applyBorder="1" applyProtection="1">
      <protection locked="0"/>
    </xf>
    <xf numFmtId="0" fontId="6" fillId="3" borderId="10" xfId="0" applyFont="1" applyFill="1" applyBorder="1" applyAlignment="1" applyProtection="1">
      <alignment wrapText="1"/>
      <protection locked="0"/>
    </xf>
    <xf numFmtId="0" fontId="5" fillId="3" borderId="10" xfId="0" applyFont="1" applyFill="1" applyBorder="1" applyAlignment="1" applyProtection="1">
      <alignment horizontal="center"/>
      <protection locked="0"/>
    </xf>
    <xf numFmtId="0" fontId="0" fillId="3" borderId="10" xfId="0" applyFill="1" applyBorder="1" applyProtection="1">
      <protection locked="0"/>
    </xf>
    <xf numFmtId="0" fontId="0" fillId="5" borderId="0" xfId="0" applyFill="1"/>
    <xf numFmtId="165" fontId="4" fillId="0" borderId="0" xfId="1"/>
    <xf numFmtId="0" fontId="0" fillId="6" borderId="0" xfId="0" applyFill="1"/>
    <xf numFmtId="0" fontId="6" fillId="7" borderId="10" xfId="0" applyFont="1" applyFill="1" applyBorder="1" applyAlignment="1" applyProtection="1">
      <alignment wrapText="1"/>
      <protection locked="0"/>
    </xf>
    <xf numFmtId="0" fontId="0" fillId="0" borderId="10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2" fontId="0" fillId="3" borderId="10" xfId="0" applyNumberFormat="1" applyFill="1" applyBorder="1" applyProtection="1">
      <protection locked="0"/>
    </xf>
    <xf numFmtId="164" fontId="0" fillId="0" borderId="10" xfId="2" applyFont="1" applyBorder="1" applyAlignment="1" applyProtection="1">
      <alignment horizontal="right" vertical="center" wrapText="1"/>
    </xf>
    <xf numFmtId="2" fontId="0" fillId="3" borderId="10" xfId="0" applyNumberFormat="1" applyFill="1" applyBorder="1" applyAlignment="1" applyProtection="1">
      <alignment horizontal="right"/>
      <protection locked="0"/>
    </xf>
    <xf numFmtId="0" fontId="7" fillId="4" borderId="10" xfId="0" applyFont="1" applyFill="1" applyBorder="1" applyAlignment="1" applyProtection="1">
      <alignment horizontal="center"/>
      <protection locked="0"/>
    </xf>
    <xf numFmtId="2" fontId="0" fillId="4" borderId="10" xfId="0" applyNumberFormat="1" applyFill="1" applyBorder="1" applyAlignment="1" applyProtection="1">
      <alignment horizontal="right"/>
      <protection locked="0"/>
    </xf>
    <xf numFmtId="0" fontId="0" fillId="4" borderId="10" xfId="0" applyFill="1" applyBorder="1" applyProtection="1">
      <protection locked="0"/>
    </xf>
    <xf numFmtId="0" fontId="8" fillId="4" borderId="10" xfId="0" applyFont="1" applyFill="1" applyBorder="1" applyAlignment="1" applyProtection="1">
      <alignment horizontal="center"/>
      <protection locked="0"/>
    </xf>
    <xf numFmtId="0" fontId="6" fillId="0" borderId="10" xfId="0" applyFont="1" applyFill="1" applyBorder="1" applyAlignment="1" applyProtection="1">
      <alignment wrapText="1"/>
      <protection locked="0"/>
    </xf>
    <xf numFmtId="0" fontId="7" fillId="0" borderId="10" xfId="0" applyFont="1" applyFill="1" applyBorder="1" applyAlignment="1" applyProtection="1">
      <alignment horizontal="center"/>
      <protection locked="0"/>
    </xf>
    <xf numFmtId="43" fontId="0" fillId="0" borderId="0" xfId="0" applyNumberFormat="1"/>
    <xf numFmtId="165" fontId="0" fillId="0" borderId="0" xfId="1" applyFont="1"/>
    <xf numFmtId="0" fontId="0" fillId="9" borderId="0" xfId="0" applyFont="1" applyFill="1"/>
    <xf numFmtId="0" fontId="0" fillId="9" borderId="0" xfId="0" applyFill="1"/>
    <xf numFmtId="165" fontId="4" fillId="9" borderId="0" xfId="1" applyFill="1"/>
    <xf numFmtId="165" fontId="0" fillId="9" borderId="0" xfId="1" applyFont="1" applyFill="1"/>
    <xf numFmtId="0" fontId="1" fillId="9" borderId="0" xfId="0" applyFont="1" applyFill="1"/>
    <xf numFmtId="0" fontId="0" fillId="7" borderId="10" xfId="0" applyFont="1" applyFill="1" applyBorder="1" applyAlignment="1">
      <alignment horizontal="center" vertical="center" wrapText="1"/>
    </xf>
    <xf numFmtId="2" fontId="0" fillId="8" borderId="10" xfId="0" applyNumberFormat="1" applyFill="1" applyBorder="1" applyProtection="1">
      <protection locked="0"/>
    </xf>
    <xf numFmtId="2" fontId="0" fillId="10" borderId="10" xfId="0" applyNumberFormat="1" applyFill="1" applyBorder="1" applyAlignment="1" applyProtection="1">
      <alignment horizontal="right"/>
      <protection locked="0"/>
    </xf>
    <xf numFmtId="43" fontId="0" fillId="9" borderId="0" xfId="0" applyNumberFormat="1" applyFill="1"/>
    <xf numFmtId="0" fontId="0" fillId="0" borderId="10" xfId="0" applyFont="1" applyBorder="1" applyAlignment="1">
      <alignment vertical="center" wrapText="1"/>
    </xf>
    <xf numFmtId="164" fontId="10" fillId="0" borderId="11" xfId="2" applyFont="1" applyBorder="1" applyAlignment="1" applyProtection="1">
      <alignment horizontal="right" vertical="center" wrapText="1"/>
    </xf>
    <xf numFmtId="164" fontId="10" fillId="0" borderId="10" xfId="2" applyFont="1" applyBorder="1" applyAlignment="1" applyProtection="1">
      <alignment horizontal="right" vertical="center" wrapText="1"/>
    </xf>
    <xf numFmtId="164" fontId="10" fillId="0" borderId="11" xfId="2" applyFont="1" applyFill="1" applyBorder="1" applyAlignment="1" applyProtection="1">
      <alignment horizontal="right" vertical="center" wrapText="1"/>
    </xf>
    <xf numFmtId="0" fontId="9" fillId="0" borderId="11" xfId="0" applyFont="1" applyFill="1" applyBorder="1" applyAlignment="1">
      <alignment vertical="center" wrapText="1"/>
    </xf>
    <xf numFmtId="164" fontId="9" fillId="0" borderId="10" xfId="2" applyFont="1" applyFill="1" applyBorder="1" applyAlignment="1" applyProtection="1">
      <alignment horizontal="right" vertical="center" wrapText="1"/>
    </xf>
    <xf numFmtId="0" fontId="11" fillId="0" borderId="11" xfId="0" applyFont="1" applyFill="1" applyBorder="1" applyAlignment="1">
      <alignment vertical="center" wrapText="1"/>
    </xf>
    <xf numFmtId="0" fontId="9" fillId="12" borderId="10" xfId="0" applyFont="1" applyFill="1" applyBorder="1" applyAlignment="1">
      <alignment vertical="center" wrapText="1"/>
    </xf>
    <xf numFmtId="4" fontId="9" fillId="12" borderId="10" xfId="0" applyNumberFormat="1" applyFont="1" applyFill="1" applyBorder="1" applyAlignment="1">
      <alignment horizontal="right" vertical="center" wrapText="1"/>
    </xf>
    <xf numFmtId="0" fontId="9" fillId="12" borderId="11" xfId="0" applyFont="1" applyFill="1" applyBorder="1" applyAlignment="1">
      <alignment vertical="center" wrapText="1"/>
    </xf>
    <xf numFmtId="0" fontId="9" fillId="13" borderId="11" xfId="0" applyFont="1" applyFill="1" applyBorder="1" applyAlignment="1">
      <alignment vertical="center" wrapText="1"/>
    </xf>
    <xf numFmtId="0" fontId="3" fillId="12" borderId="10" xfId="0" applyFont="1" applyFill="1" applyBorder="1" applyAlignment="1">
      <alignment vertical="center" wrapText="1"/>
    </xf>
    <xf numFmtId="164" fontId="0" fillId="9" borderId="10" xfId="2" applyFont="1" applyFill="1" applyBorder="1" applyAlignment="1" applyProtection="1">
      <alignment horizontal="right" vertical="center" wrapText="1"/>
    </xf>
    <xf numFmtId="164" fontId="10" fillId="9" borderId="10" xfId="2" applyFont="1" applyFill="1" applyBorder="1" applyAlignment="1" applyProtection="1">
      <alignment horizontal="right" vertical="center" wrapText="1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0" fillId="11" borderId="1" xfId="0" applyFont="1" applyFill="1" applyBorder="1" applyAlignment="1">
      <alignment horizontal="center" vertical="center" wrapText="1"/>
    </xf>
    <xf numFmtId="0" fontId="0" fillId="11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164" fontId="2" fillId="2" borderId="12" xfId="2" applyFont="1" applyFill="1" applyBorder="1" applyAlignment="1" applyProtection="1">
      <alignment horizontal="right" vertical="center" wrapText="1"/>
    </xf>
    <xf numFmtId="164" fontId="2" fillId="2" borderId="11" xfId="2" applyFont="1" applyFill="1" applyBorder="1" applyAlignment="1" applyProtection="1">
      <alignment horizontal="right" vertical="center" wrapText="1"/>
    </xf>
    <xf numFmtId="0" fontId="13" fillId="0" borderId="13" xfId="3" applyFont="1" applyBorder="1" applyAlignment="1">
      <alignment horizontal="center" vertical="center" shrinkToFit="1"/>
    </xf>
    <xf numFmtId="0" fontId="13" fillId="0" borderId="14" xfId="3" applyFont="1" applyBorder="1" applyAlignment="1">
      <alignment horizontal="center" vertical="center" shrinkToFit="1"/>
    </xf>
    <xf numFmtId="0" fontId="14" fillId="0" borderId="15" xfId="3" applyFont="1" applyBorder="1" applyAlignment="1">
      <alignment horizontal="center" wrapText="1" shrinkToFit="1"/>
    </xf>
    <xf numFmtId="0" fontId="15" fillId="0" borderId="2" xfId="3" applyFont="1" applyBorder="1"/>
    <xf numFmtId="0" fontId="12" fillId="0" borderId="16" xfId="3" applyFont="1" applyBorder="1" applyAlignment="1">
      <alignment horizontal="center" shrinkToFit="1"/>
    </xf>
    <xf numFmtId="0" fontId="15" fillId="0" borderId="8" xfId="3" applyFont="1" applyBorder="1" applyAlignment="1">
      <alignment shrinkToFit="1"/>
    </xf>
    <xf numFmtId="0" fontId="15" fillId="0" borderId="0" xfId="3" applyFont="1" applyBorder="1"/>
    <xf numFmtId="0" fontId="12" fillId="0" borderId="0" xfId="3"/>
    <xf numFmtId="0" fontId="16" fillId="0" borderId="17" xfId="3" applyFont="1" applyBorder="1" applyAlignment="1">
      <alignment horizontal="center" vertical="center" wrapText="1"/>
    </xf>
    <xf numFmtId="0" fontId="16" fillId="0" borderId="18" xfId="3" applyFont="1" applyBorder="1" applyAlignment="1">
      <alignment horizontal="center" vertical="center" wrapText="1"/>
    </xf>
    <xf numFmtId="0" fontId="17" fillId="0" borderId="19" xfId="3" applyFont="1" applyBorder="1" applyAlignment="1">
      <alignment horizontal="center" vertical="center" wrapText="1" shrinkToFit="1"/>
    </xf>
    <xf numFmtId="0" fontId="17" fillId="0" borderId="20" xfId="3" applyFont="1" applyBorder="1" applyAlignment="1">
      <alignment horizontal="center" vertical="center" wrapText="1" shrinkToFit="1"/>
    </xf>
    <xf numFmtId="0" fontId="17" fillId="0" borderId="21" xfId="3" applyFont="1" applyBorder="1" applyAlignment="1">
      <alignment horizontal="center" vertical="center" wrapText="1" shrinkToFit="1"/>
    </xf>
    <xf numFmtId="0" fontId="18" fillId="0" borderId="22" xfId="3" applyFont="1" applyBorder="1" applyAlignment="1">
      <alignment horizontal="center" wrapText="1" shrinkToFit="1"/>
    </xf>
    <xf numFmtId="0" fontId="15" fillId="0" borderId="23" xfId="3" applyFont="1" applyBorder="1" applyAlignment="1">
      <alignment shrinkToFit="1"/>
    </xf>
    <xf numFmtId="0" fontId="16" fillId="0" borderId="24" xfId="3" applyFont="1" applyBorder="1" applyAlignment="1">
      <alignment horizontal="center" vertical="center" shrinkToFit="1"/>
    </xf>
    <xf numFmtId="0" fontId="16" fillId="0" borderId="25" xfId="3" applyFont="1" applyBorder="1" applyAlignment="1">
      <alignment horizontal="center" vertical="center" shrinkToFit="1"/>
    </xf>
    <xf numFmtId="0" fontId="19" fillId="0" borderId="26" xfId="3" applyFont="1" applyBorder="1" applyAlignment="1">
      <alignment horizontal="center" vertical="center" shrinkToFit="1"/>
    </xf>
    <xf numFmtId="0" fontId="18" fillId="0" borderId="27" xfId="3" applyFont="1" applyBorder="1" applyAlignment="1">
      <alignment horizontal="center" wrapText="1" shrinkToFit="1"/>
    </xf>
    <xf numFmtId="0" fontId="15" fillId="0" borderId="5" xfId="3" applyFont="1" applyBorder="1" applyAlignment="1">
      <alignment shrinkToFit="1"/>
    </xf>
    <xf numFmtId="0" fontId="20" fillId="14" borderId="3" xfId="3" applyFont="1" applyFill="1" applyBorder="1" applyAlignment="1">
      <alignment horizontal="center" shrinkToFit="1"/>
    </xf>
    <xf numFmtId="0" fontId="20" fillId="14" borderId="4" xfId="3" applyFont="1" applyFill="1" applyBorder="1" applyAlignment="1">
      <alignment horizontal="center" shrinkToFit="1"/>
    </xf>
    <xf numFmtId="0" fontId="20" fillId="14" borderId="5" xfId="3" applyFont="1" applyFill="1" applyBorder="1" applyAlignment="1">
      <alignment horizontal="center" shrinkToFit="1"/>
    </xf>
    <xf numFmtId="166" fontId="14" fillId="0" borderId="28" xfId="3" applyNumberFormat="1" applyFont="1" applyBorder="1" applyAlignment="1" applyProtection="1">
      <alignment vertical="center" shrinkToFit="1"/>
      <protection locked="0"/>
    </xf>
    <xf numFmtId="0" fontId="14" fillId="0" borderId="7" xfId="3" applyFont="1" applyBorder="1" applyAlignment="1" applyProtection="1">
      <alignment horizontal="center" shrinkToFit="1"/>
      <protection locked="0"/>
    </xf>
    <xf numFmtId="0" fontId="14" fillId="0" borderId="2" xfId="3" applyFont="1" applyBorder="1" applyAlignment="1" applyProtection="1">
      <alignment horizontal="center" vertical="center" shrinkToFit="1"/>
      <protection locked="0"/>
    </xf>
    <xf numFmtId="0" fontId="14" fillId="0" borderId="29" xfId="3" applyFont="1" applyBorder="1" applyAlignment="1" applyProtection="1">
      <alignment horizontal="center" vertical="center" shrinkToFit="1"/>
      <protection locked="0"/>
    </xf>
    <xf numFmtId="1" fontId="14" fillId="0" borderId="6" xfId="3" applyNumberFormat="1" applyFont="1" applyBorder="1" applyAlignment="1" applyProtection="1">
      <alignment horizontal="center" vertical="center"/>
      <protection locked="0"/>
    </xf>
    <xf numFmtId="0" fontId="21" fillId="0" borderId="0" xfId="3" applyFont="1" applyBorder="1"/>
    <xf numFmtId="166" fontId="14" fillId="0" borderId="30" xfId="3" applyNumberFormat="1" applyFont="1" applyBorder="1" applyAlignment="1" applyProtection="1">
      <alignment vertical="center" shrinkToFit="1"/>
      <protection locked="0"/>
    </xf>
    <xf numFmtId="166" fontId="14" fillId="0" borderId="9" xfId="3" applyNumberFormat="1" applyFont="1" applyBorder="1" applyAlignment="1" applyProtection="1">
      <alignment horizontal="center" vertical="center" shrinkToFit="1"/>
      <protection locked="0"/>
    </xf>
    <xf numFmtId="167" fontId="14" fillId="0" borderId="31" xfId="3" applyNumberFormat="1" applyFont="1" applyBorder="1" applyAlignment="1" applyProtection="1">
      <alignment horizontal="center" vertical="center" shrinkToFit="1"/>
      <protection locked="0"/>
    </xf>
    <xf numFmtId="1" fontId="14" fillId="0" borderId="29" xfId="3" applyNumberFormat="1" applyFont="1" applyBorder="1" applyAlignment="1" applyProtection="1">
      <alignment horizontal="center" shrinkToFit="1"/>
      <protection locked="0"/>
    </xf>
    <xf numFmtId="1" fontId="14" fillId="0" borderId="29" xfId="3" applyNumberFormat="1" applyFont="1" applyBorder="1" applyAlignment="1" applyProtection="1">
      <alignment horizontal="center" shrinkToFit="1"/>
      <protection locked="0"/>
    </xf>
    <xf numFmtId="0" fontId="14" fillId="0" borderId="32" xfId="3" applyFont="1" applyBorder="1" applyAlignment="1" applyProtection="1">
      <alignment horizontal="center" shrinkToFit="1"/>
      <protection locked="0"/>
    </xf>
    <xf numFmtId="168" fontId="22" fillId="0" borderId="33" xfId="3" applyNumberFormat="1" applyFont="1" applyBorder="1" applyAlignment="1">
      <alignment horizontal="left" vertical="center" wrapText="1"/>
    </xf>
    <xf numFmtId="39" fontId="14" fillId="0" borderId="34" xfId="3" applyNumberFormat="1" applyFont="1" applyBorder="1" applyAlignment="1" applyProtection="1">
      <alignment vertical="center" shrinkToFit="1"/>
      <protection locked="0"/>
    </xf>
    <xf numFmtId="39" fontId="23" fillId="0" borderId="35" xfId="3" applyNumberFormat="1" applyFont="1" applyBorder="1" applyAlignment="1" applyProtection="1">
      <alignment horizontal="center" shrinkToFit="1"/>
      <protection locked="0"/>
    </xf>
    <xf numFmtId="39" fontId="23" fillId="0" borderId="36" xfId="3" applyNumberFormat="1" applyFont="1" applyBorder="1" applyAlignment="1" applyProtection="1">
      <alignment horizontal="center" shrinkToFit="1"/>
      <protection locked="0"/>
    </xf>
    <xf numFmtId="39" fontId="23" fillId="0" borderId="37" xfId="3" applyNumberFormat="1" applyFont="1" applyBorder="1" applyAlignment="1" applyProtection="1">
      <alignment shrinkToFit="1"/>
      <protection locked="0"/>
    </xf>
    <xf numFmtId="39" fontId="23" fillId="0" borderId="38" xfId="3" applyNumberFormat="1" applyFont="1" applyBorder="1" applyAlignment="1" applyProtection="1">
      <alignment shrinkToFit="1"/>
      <protection locked="0"/>
    </xf>
    <xf numFmtId="39" fontId="23" fillId="0" borderId="39" xfId="3" applyNumberFormat="1" applyFont="1" applyBorder="1" applyAlignment="1" applyProtection="1">
      <alignment shrinkToFit="1"/>
      <protection locked="0"/>
    </xf>
    <xf numFmtId="3" fontId="23" fillId="0" borderId="40" xfId="3" applyNumberFormat="1" applyFont="1" applyBorder="1" applyAlignment="1" applyProtection="1">
      <alignment horizontal="center" vertical="center" shrinkToFit="1"/>
      <protection locked="0"/>
    </xf>
    <xf numFmtId="39" fontId="14" fillId="0" borderId="39" xfId="3" applyNumberFormat="1" applyFont="1" applyBorder="1" applyAlignment="1" applyProtection="1">
      <alignment shrinkToFit="1"/>
      <protection locked="0"/>
    </xf>
    <xf numFmtId="39" fontId="14" fillId="0" borderId="29" xfId="3" applyNumberFormat="1" applyFont="1" applyBorder="1" applyAlignment="1" applyProtection="1">
      <alignment horizontal="center" vertical="center" shrinkToFit="1"/>
      <protection locked="0"/>
    </xf>
    <xf numFmtId="39" fontId="23" fillId="15" borderId="12" xfId="3" applyNumberFormat="1" applyFont="1" applyFill="1" applyBorder="1" applyAlignment="1" applyProtection="1">
      <alignment horizontal="center" vertical="center" shrinkToFit="1"/>
      <protection locked="0"/>
    </xf>
    <xf numFmtId="39" fontId="23" fillId="15" borderId="11" xfId="3" applyNumberFormat="1" applyFont="1" applyFill="1" applyBorder="1" applyAlignment="1" applyProtection="1">
      <alignment horizontal="center" vertical="center" shrinkToFit="1"/>
      <protection locked="0"/>
    </xf>
    <xf numFmtId="39" fontId="23" fillId="0" borderId="41" xfId="3" applyNumberFormat="1" applyFont="1" applyBorder="1" applyAlignment="1" applyProtection="1">
      <alignment shrinkToFit="1"/>
      <protection locked="0"/>
    </xf>
    <xf numFmtId="39" fontId="23" fillId="0" borderId="42" xfId="3" applyNumberFormat="1" applyFont="1" applyBorder="1" applyAlignment="1" applyProtection="1">
      <alignment shrinkToFit="1"/>
      <protection locked="0"/>
    </xf>
    <xf numFmtId="39" fontId="23" fillId="0" borderId="43" xfId="3" applyNumberFormat="1" applyFont="1" applyBorder="1" applyAlignment="1" applyProtection="1">
      <alignment shrinkToFit="1"/>
      <protection locked="0"/>
    </xf>
    <xf numFmtId="39" fontId="23" fillId="0" borderId="10" xfId="3" applyNumberFormat="1" applyFont="1" applyBorder="1" applyAlignment="1" applyProtection="1">
      <alignment horizontal="center" vertical="center" shrinkToFit="1"/>
      <protection locked="0"/>
    </xf>
    <xf numFmtId="0" fontId="14" fillId="0" borderId="32" xfId="3" applyFont="1" applyBorder="1" applyAlignment="1" applyProtection="1">
      <alignment horizontal="center" vertical="center" shrinkToFit="1"/>
      <protection locked="0"/>
    </xf>
    <xf numFmtId="39" fontId="14" fillId="0" borderId="34" xfId="3" applyNumberFormat="1" applyFont="1" applyBorder="1" applyAlignment="1" applyProtection="1">
      <alignment horizontal="center" vertical="center" shrinkToFit="1"/>
      <protection locked="0"/>
    </xf>
    <xf numFmtId="39" fontId="23" fillId="0" borderId="12" xfId="3" applyNumberFormat="1" applyFont="1" applyBorder="1" applyAlignment="1" applyProtection="1">
      <alignment horizontal="center" shrinkToFit="1"/>
      <protection locked="0"/>
    </xf>
    <xf numFmtId="39" fontId="23" fillId="0" borderId="11" xfId="3" applyNumberFormat="1" applyFont="1" applyBorder="1" applyAlignment="1" applyProtection="1">
      <alignment horizontal="center" shrinkToFit="1"/>
      <protection locked="0"/>
    </xf>
    <xf numFmtId="3" fontId="23" fillId="0" borderId="10" xfId="3" applyNumberFormat="1" applyFont="1" applyBorder="1" applyAlignment="1" applyProtection="1">
      <alignment horizontal="center" vertical="center" shrinkToFit="1"/>
      <protection locked="0"/>
    </xf>
    <xf numFmtId="39" fontId="14" fillId="0" borderId="0" xfId="3" applyNumberFormat="1" applyFont="1" applyBorder="1" applyAlignment="1" applyProtection="1">
      <alignment horizontal="center" vertical="center" shrinkToFit="1"/>
      <protection locked="0"/>
    </xf>
    <xf numFmtId="39" fontId="23" fillId="16" borderId="10" xfId="3" applyNumberFormat="1" applyFont="1" applyFill="1" applyBorder="1" applyAlignment="1" applyProtection="1">
      <alignment horizontal="center" vertical="center" shrinkToFit="1"/>
      <protection locked="0"/>
    </xf>
    <xf numFmtId="39" fontId="23" fillId="15" borderId="10" xfId="3" applyNumberFormat="1" applyFont="1" applyFill="1" applyBorder="1" applyAlignment="1" applyProtection="1">
      <alignment horizontal="center" vertical="center" shrinkToFit="1"/>
      <protection locked="0"/>
    </xf>
    <xf numFmtId="39" fontId="23" fillId="16" borderId="41" xfId="3" applyNumberFormat="1" applyFont="1" applyFill="1" applyBorder="1" applyAlignment="1" applyProtection="1">
      <alignment shrinkToFit="1"/>
      <protection locked="0"/>
    </xf>
    <xf numFmtId="0" fontId="14" fillId="0" borderId="44" xfId="3" applyFont="1" applyBorder="1" applyAlignment="1" applyProtection="1">
      <alignment horizontal="center" shrinkToFit="1"/>
      <protection locked="0"/>
    </xf>
    <xf numFmtId="39" fontId="14" fillId="0" borderId="45" xfId="3" applyNumberFormat="1" applyFont="1" applyBorder="1" applyAlignment="1" applyProtection="1">
      <alignment vertical="top" shrinkToFit="1"/>
      <protection locked="0"/>
    </xf>
    <xf numFmtId="39" fontId="23" fillId="0" borderId="10" xfId="3" applyNumberFormat="1" applyFont="1" applyBorder="1" applyAlignment="1" applyProtection="1">
      <alignment horizontal="center" shrinkToFit="1"/>
      <protection locked="0"/>
    </xf>
    <xf numFmtId="39" fontId="23" fillId="0" borderId="46" xfId="3" applyNumberFormat="1" applyFont="1" applyBorder="1" applyAlignment="1" applyProtection="1">
      <alignment shrinkToFit="1"/>
      <protection locked="0"/>
    </xf>
    <xf numFmtId="39" fontId="23" fillId="0" borderId="47" xfId="3" applyNumberFormat="1" applyFont="1" applyBorder="1" applyAlignment="1" applyProtection="1">
      <alignment shrinkToFit="1"/>
      <protection locked="0"/>
    </xf>
    <xf numFmtId="39" fontId="23" fillId="0" borderId="48" xfId="3" applyNumberFormat="1" applyFont="1" applyBorder="1" applyAlignment="1" applyProtection="1">
      <alignment shrinkToFit="1"/>
      <protection locked="0"/>
    </xf>
    <xf numFmtId="39" fontId="14" fillId="0" borderId="46" xfId="3" applyNumberFormat="1" applyFont="1" applyBorder="1" applyAlignment="1" applyProtection="1">
      <protection locked="0"/>
    </xf>
    <xf numFmtId="0" fontId="23" fillId="16" borderId="0" xfId="3" applyFont="1" applyFill="1" applyBorder="1"/>
    <xf numFmtId="39" fontId="23" fillId="15" borderId="47" xfId="3" applyNumberFormat="1" applyFont="1" applyFill="1" applyBorder="1" applyAlignment="1" applyProtection="1">
      <alignment shrinkToFit="1"/>
      <protection locked="0"/>
    </xf>
    <xf numFmtId="39" fontId="23" fillId="16" borderId="46" xfId="3" applyNumberFormat="1" applyFont="1" applyFill="1" applyBorder="1" applyAlignment="1" applyProtection="1">
      <alignment shrinkToFit="1"/>
      <protection locked="0"/>
    </xf>
    <xf numFmtId="39" fontId="23" fillId="0" borderId="10" xfId="3" applyNumberFormat="1" applyFont="1" applyBorder="1" applyAlignment="1" applyProtection="1">
      <alignment shrinkToFit="1"/>
      <protection locked="0"/>
    </xf>
    <xf numFmtId="4" fontId="23" fillId="0" borderId="10" xfId="3" applyNumberFormat="1" applyFont="1" applyBorder="1" applyAlignment="1" applyProtection="1">
      <alignment horizontal="center" shrinkToFit="1"/>
      <protection locked="0"/>
    </xf>
    <xf numFmtId="39" fontId="23" fillId="16" borderId="49" xfId="3" applyNumberFormat="1" applyFont="1" applyFill="1" applyBorder="1" applyAlignment="1" applyProtection="1">
      <alignment shrinkToFit="1"/>
      <protection locked="0"/>
    </xf>
    <xf numFmtId="39" fontId="23" fillId="16" borderId="47" xfId="3" applyNumberFormat="1" applyFont="1" applyFill="1" applyBorder="1" applyAlignment="1" applyProtection="1">
      <alignment shrinkToFit="1"/>
      <protection locked="0"/>
    </xf>
    <xf numFmtId="39" fontId="23" fillId="17" borderId="47" xfId="3" applyNumberFormat="1" applyFont="1" applyFill="1" applyBorder="1" applyAlignment="1" applyProtection="1">
      <alignment shrinkToFit="1"/>
      <protection locked="0"/>
    </xf>
    <xf numFmtId="39" fontId="23" fillId="15" borderId="46" xfId="3" applyNumberFormat="1" applyFont="1" applyFill="1" applyBorder="1" applyAlignment="1" applyProtection="1">
      <alignment horizontal="center" vertical="center" shrinkToFit="1"/>
      <protection locked="0"/>
    </xf>
    <xf numFmtId="39" fontId="23" fillId="15" borderId="10" xfId="3" applyNumberFormat="1" applyFont="1" applyFill="1" applyBorder="1" applyAlignment="1" applyProtection="1">
      <alignment horizontal="center" vertical="center" shrinkToFit="1"/>
      <protection locked="0"/>
    </xf>
    <xf numFmtId="39" fontId="23" fillId="9" borderId="10" xfId="3" applyNumberFormat="1" applyFont="1" applyFill="1" applyBorder="1" applyAlignment="1" applyProtection="1">
      <alignment horizontal="center" vertical="center" shrinkToFit="1"/>
      <protection locked="0"/>
    </xf>
    <xf numFmtId="39" fontId="23" fillId="9" borderId="48" xfId="3" applyNumberFormat="1" applyFont="1" applyFill="1" applyBorder="1" applyAlignment="1" applyProtection="1">
      <alignment shrinkToFit="1"/>
      <protection locked="0"/>
    </xf>
    <xf numFmtId="39" fontId="23" fillId="9" borderId="50" xfId="3" applyNumberFormat="1" applyFont="1" applyFill="1" applyBorder="1" applyAlignment="1" applyProtection="1">
      <alignment horizontal="center" shrinkToFit="1"/>
      <protection locked="0"/>
    </xf>
    <xf numFmtId="39" fontId="23" fillId="9" borderId="51" xfId="3" applyNumberFormat="1" applyFont="1" applyFill="1" applyBorder="1" applyAlignment="1" applyProtection="1">
      <alignment horizontal="center" shrinkToFit="1"/>
      <protection locked="0"/>
    </xf>
    <xf numFmtId="39" fontId="23" fillId="9" borderId="47" xfId="3" applyNumberFormat="1" applyFont="1" applyFill="1" applyBorder="1" applyAlignment="1" applyProtection="1">
      <alignment shrinkToFit="1"/>
      <protection locked="0"/>
    </xf>
    <xf numFmtId="39" fontId="23" fillId="15" borderId="10" xfId="3" applyNumberFormat="1" applyFont="1" applyFill="1" applyBorder="1" applyAlignment="1" applyProtection="1">
      <alignment vertical="center" shrinkToFit="1"/>
      <protection locked="0"/>
    </xf>
    <xf numFmtId="0" fontId="12" fillId="0" borderId="50" xfId="3" applyBorder="1" applyAlignment="1">
      <alignment horizontal="center"/>
    </xf>
    <xf numFmtId="0" fontId="12" fillId="0" borderId="11" xfId="3" applyBorder="1" applyAlignment="1">
      <alignment horizontal="center"/>
    </xf>
    <xf numFmtId="4" fontId="23" fillId="9" borderId="10" xfId="3" applyNumberFormat="1" applyFont="1" applyFill="1" applyBorder="1" applyAlignment="1" applyProtection="1">
      <alignment horizontal="center" shrinkToFit="1"/>
      <protection locked="0"/>
    </xf>
    <xf numFmtId="4" fontId="23" fillId="9" borderId="10" xfId="3" applyNumberFormat="1" applyFont="1" applyFill="1" applyBorder="1" applyAlignment="1" applyProtection="1">
      <alignment shrinkToFit="1"/>
      <protection locked="0"/>
    </xf>
    <xf numFmtId="39" fontId="23" fillId="17" borderId="10" xfId="3" applyNumberFormat="1" applyFont="1" applyFill="1" applyBorder="1" applyAlignment="1" applyProtection="1">
      <alignment horizontal="center" vertical="center" shrinkToFit="1"/>
      <protection locked="0"/>
    </xf>
    <xf numFmtId="39" fontId="23" fillId="15" borderId="48" xfId="3" applyNumberFormat="1" applyFont="1" applyFill="1" applyBorder="1" applyAlignment="1" applyProtection="1">
      <alignment shrinkToFit="1"/>
      <protection locked="0"/>
    </xf>
    <xf numFmtId="0" fontId="12" fillId="0" borderId="12" xfId="3" applyBorder="1" applyAlignment="1">
      <alignment horizontal="center"/>
    </xf>
    <xf numFmtId="4" fontId="23" fillId="0" borderId="10" xfId="3" applyNumberFormat="1" applyFont="1" applyBorder="1" applyAlignment="1" applyProtection="1">
      <alignment shrinkToFit="1"/>
      <protection locked="0"/>
    </xf>
    <xf numFmtId="39" fontId="23" fillId="16" borderId="48" xfId="3" applyNumberFormat="1" applyFont="1" applyFill="1" applyBorder="1" applyAlignment="1" applyProtection="1">
      <alignment shrinkToFit="1"/>
      <protection locked="0"/>
    </xf>
    <xf numFmtId="39" fontId="23" fillId="18" borderId="47" xfId="3" applyNumberFormat="1" applyFont="1" applyFill="1" applyBorder="1" applyAlignment="1" applyProtection="1">
      <alignment shrinkToFit="1"/>
      <protection locked="0"/>
    </xf>
    <xf numFmtId="39" fontId="23" fillId="9" borderId="47" xfId="3" applyNumberFormat="1" applyFont="1" applyFill="1" applyBorder="1" applyAlignment="1" applyProtection="1">
      <alignment horizontal="center" shrinkToFit="1"/>
      <protection locked="0"/>
    </xf>
    <xf numFmtId="168" fontId="22" fillId="0" borderId="18" xfId="3" applyNumberFormat="1" applyFont="1" applyBorder="1" applyAlignment="1">
      <alignment horizontal="left" vertical="center" wrapText="1"/>
    </xf>
    <xf numFmtId="39" fontId="23" fillId="18" borderId="47" xfId="3" applyNumberFormat="1" applyFont="1" applyFill="1" applyBorder="1" applyAlignment="1" applyProtection="1">
      <alignment vertical="center" shrinkToFit="1"/>
      <protection locked="0"/>
    </xf>
    <xf numFmtId="168" fontId="22" fillId="0" borderId="52" xfId="3" applyNumberFormat="1" applyFont="1" applyBorder="1" applyAlignment="1">
      <alignment horizontal="left" vertical="center" wrapText="1"/>
    </xf>
    <xf numFmtId="169" fontId="23" fillId="9" borderId="48" xfId="3" applyNumberFormat="1" applyFont="1" applyFill="1" applyBorder="1" applyAlignment="1" applyProtection="1">
      <alignment shrinkToFit="1"/>
      <protection locked="0"/>
    </xf>
    <xf numFmtId="168" fontId="22" fillId="0" borderId="53" xfId="3" applyNumberFormat="1" applyFont="1" applyBorder="1" applyAlignment="1">
      <alignment horizontal="left" vertical="center" wrapText="1"/>
    </xf>
    <xf numFmtId="169" fontId="23" fillId="0" borderId="48" xfId="3" applyNumberFormat="1" applyFont="1" applyBorder="1" applyAlignment="1" applyProtection="1">
      <alignment shrinkToFit="1"/>
      <protection locked="0"/>
    </xf>
    <xf numFmtId="168" fontId="22" fillId="0" borderId="25" xfId="3" applyNumberFormat="1" applyFont="1" applyBorder="1" applyAlignment="1">
      <alignment horizontal="left" vertical="center" wrapText="1"/>
    </xf>
    <xf numFmtId="168" fontId="22" fillId="0" borderId="54" xfId="3" applyNumberFormat="1" applyFont="1" applyBorder="1" applyAlignment="1">
      <alignment horizontal="left" vertical="center" wrapText="1"/>
    </xf>
    <xf numFmtId="0" fontId="12" fillId="9" borderId="0" xfId="3" applyFill="1"/>
    <xf numFmtId="39" fontId="14" fillId="0" borderId="10" xfId="3" applyNumberFormat="1" applyFont="1" applyBorder="1" applyAlignment="1" applyProtection="1">
      <alignment horizontal="center" vertical="center" shrinkToFit="1"/>
      <protection locked="0"/>
    </xf>
    <xf numFmtId="39" fontId="14" fillId="0" borderId="46" xfId="3" applyNumberFormat="1" applyFont="1" applyBorder="1" applyAlignment="1" applyProtection="1">
      <alignment shrinkToFit="1"/>
      <protection locked="0"/>
    </xf>
    <xf numFmtId="39" fontId="14" fillId="0" borderId="48" xfId="3" applyNumberFormat="1" applyFont="1" applyBorder="1" applyAlignment="1" applyProtection="1">
      <alignment shrinkToFit="1"/>
      <protection locked="0"/>
    </xf>
    <xf numFmtId="39" fontId="14" fillId="0" borderId="47" xfId="3" applyNumberFormat="1" applyFont="1" applyBorder="1" applyAlignment="1" applyProtection="1">
      <alignment shrinkToFit="1"/>
      <protection locked="0"/>
    </xf>
    <xf numFmtId="39" fontId="14" fillId="16" borderId="47" xfId="3" applyNumberFormat="1" applyFont="1" applyFill="1" applyBorder="1" applyAlignment="1" applyProtection="1">
      <alignment shrinkToFit="1"/>
      <protection locked="0"/>
    </xf>
    <xf numFmtId="39" fontId="14" fillId="15" borderId="47" xfId="3" applyNumberFormat="1" applyFont="1" applyFill="1" applyBorder="1" applyAlignment="1" applyProtection="1">
      <alignment shrinkToFit="1"/>
      <protection locked="0"/>
    </xf>
    <xf numFmtId="168" fontId="14" fillId="0" borderId="29" xfId="3" applyNumberFormat="1" applyFont="1" applyBorder="1" applyAlignment="1" applyProtection="1">
      <alignment shrinkToFit="1"/>
      <protection locked="0"/>
    </xf>
    <xf numFmtId="168" fontId="14" fillId="0" borderId="9" xfId="3" applyNumberFormat="1" applyFont="1" applyBorder="1" applyAlignment="1" applyProtection="1">
      <alignment shrinkToFit="1"/>
      <protection locked="0"/>
    </xf>
    <xf numFmtId="39" fontId="14" fillId="0" borderId="29" xfId="3" applyNumberFormat="1" applyFont="1" applyBorder="1" applyAlignment="1" applyProtection="1">
      <alignment shrinkToFit="1"/>
      <protection locked="0"/>
    </xf>
    <xf numFmtId="39" fontId="14" fillId="0" borderId="29" xfId="3" applyNumberFormat="1" applyFont="1" applyBorder="1" applyAlignment="1" applyProtection="1">
      <alignment horizontal="center" vertical="center" shrinkToFit="1"/>
      <protection locked="0"/>
    </xf>
    <xf numFmtId="39" fontId="14" fillId="0" borderId="6" xfId="3" applyNumberFormat="1" applyFont="1" applyBorder="1" applyAlignment="1" applyProtection="1">
      <alignment horizontal="center" vertical="center" shrinkToFit="1"/>
      <protection locked="0"/>
    </xf>
    <xf numFmtId="4" fontId="14" fillId="0" borderId="29" xfId="3" applyNumberFormat="1" applyFont="1" applyBorder="1" applyAlignment="1" applyProtection="1">
      <alignment shrinkToFit="1"/>
      <protection locked="0"/>
    </xf>
    <xf numFmtId="0" fontId="14" fillId="0" borderId="29" xfId="3" applyFont="1" applyBorder="1" applyAlignment="1" applyProtection="1">
      <alignment shrinkToFit="1"/>
      <protection locked="0"/>
    </xf>
    <xf numFmtId="2" fontId="15" fillId="0" borderId="0" xfId="3" applyNumberFormat="1" applyFont="1" applyBorder="1"/>
    <xf numFmtId="2" fontId="18" fillId="0" borderId="0" xfId="3" applyNumberFormat="1" applyFont="1" applyBorder="1"/>
    <xf numFmtId="2" fontId="18" fillId="0" borderId="0" xfId="3" applyNumberFormat="1" applyFont="1" applyBorder="1" applyAlignment="1">
      <alignment horizontal="center"/>
    </xf>
    <xf numFmtId="2" fontId="15" fillId="0" borderId="0" xfId="3" applyNumberFormat="1" applyFont="1" applyBorder="1" applyAlignment="1">
      <alignment horizontal="center"/>
    </xf>
    <xf numFmtId="44" fontId="15" fillId="0" borderId="0" xfId="4" applyFont="1" applyBorder="1"/>
    <xf numFmtId="0" fontId="18" fillId="0" borderId="0" xfId="3" applyFont="1" applyBorder="1"/>
    <xf numFmtId="0" fontId="17" fillId="0" borderId="0" xfId="3" applyFont="1" applyBorder="1" applyAlignment="1">
      <alignment horizontal="center"/>
    </xf>
    <xf numFmtId="0" fontId="18" fillId="0" borderId="0" xfId="3" applyFont="1" applyBorder="1" applyAlignment="1">
      <alignment horizontal="center"/>
    </xf>
    <xf numFmtId="0" fontId="15" fillId="0" borderId="0" xfId="3" applyFont="1" applyBorder="1" applyAlignment="1">
      <alignment horizontal="center"/>
    </xf>
    <xf numFmtId="44" fontId="12" fillId="0" borderId="0" xfId="3" applyNumberFormat="1"/>
  </cellXfs>
  <cellStyles count="5">
    <cellStyle name="Moeda" xfId="1" builtinId="4"/>
    <cellStyle name="Moeda 2" xfId="4" xr:uid="{A06AA91C-53EB-4FA5-9B46-8EAE61E557B9}"/>
    <cellStyle name="Normal" xfId="0" builtinId="0"/>
    <cellStyle name="Normal 2" xfId="3" xr:uid="{761FE08F-260F-4942-B05D-0548CDF2AE55}"/>
    <cellStyle name="Vírgula" xfId="2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0CECE"/>
      <rgbColor rgb="00808080"/>
      <rgbColor rgb="008EA9DB"/>
      <rgbColor rgb="00993366"/>
      <rgbColor rgb="00FFFFD7"/>
      <rgbColor rgb="00DAE3F3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5E0B4"/>
      <rgbColor rgb="00FFFF99"/>
      <rgbColor rgb="0099CCFF"/>
      <rgbColor rgb="00FF99CC"/>
      <rgbColor rgb="00CC99FF"/>
      <rgbColor rgb="00F8CBAD"/>
      <rgbColor rgb="003366FF"/>
      <rgbColor rgb="0033CCCC"/>
      <rgbColor rgb="0099CC00"/>
      <rgbColor rgb="00FFCC00"/>
      <rgbColor rgb="00FF9900"/>
      <rgbColor rgb="00FF6600"/>
      <rgbColor rgb="00666699"/>
      <rgbColor rgb="008FAADC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2</xdr:row>
      <xdr:rowOff>228600</xdr:rowOff>
    </xdr:from>
    <xdr:to>
      <xdr:col>4</xdr:col>
      <xdr:colOff>2066925</xdr:colOff>
      <xdr:row>3</xdr:row>
      <xdr:rowOff>390524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711EFFDB-F5BC-4356-A256-555F609E1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04975" y="609600"/>
          <a:ext cx="2771775" cy="962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1</xdr:col>
      <xdr:colOff>66675</xdr:colOff>
      <xdr:row>3</xdr:row>
      <xdr:rowOff>95250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36FF602F-077F-4F09-84CC-786FCFE37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16097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A6203-5D04-475E-9DB8-77039B8C5944}">
  <sheetPr>
    <pageSetUpPr fitToPage="1"/>
  </sheetPr>
  <dimension ref="B1:O174"/>
  <sheetViews>
    <sheetView tabSelected="1" view="pageBreakPreview" zoomScale="70" zoomScaleNormal="80" zoomScaleSheetLayoutView="70" zoomScalePageLayoutView="65" workbookViewId="0">
      <selection activeCell="G14" sqref="G14"/>
    </sheetView>
  </sheetViews>
  <sheetFormatPr defaultColWidth="8.5546875" defaultRowHeight="15" x14ac:dyDescent="0.2"/>
  <cols>
    <col min="3" max="3" width="10.88671875" customWidth="1"/>
    <col min="4" max="4" width="0.109375" customWidth="1"/>
    <col min="5" max="5" width="62.21875" customWidth="1"/>
    <col min="6" max="6" width="19.6640625" customWidth="1"/>
    <col min="7" max="7" width="15.44140625" customWidth="1"/>
    <col min="8" max="8" width="16.77734375" customWidth="1"/>
    <col min="9" max="9" width="14.33203125" customWidth="1"/>
    <col min="10" max="10" width="17.21875" style="12" customWidth="1"/>
    <col min="11" max="11" width="16.44140625" customWidth="1"/>
    <col min="12" max="12" width="15.33203125" style="10" customWidth="1"/>
    <col min="13" max="13" width="14.21875" style="11" customWidth="1"/>
    <col min="14" max="14" width="14.77734375" customWidth="1"/>
    <col min="15" max="15" width="23.44140625" customWidth="1"/>
    <col min="16" max="16" width="10.109375" customWidth="1"/>
    <col min="17" max="17" width="21.33203125" customWidth="1"/>
  </cols>
  <sheetData>
    <row r="1" spans="2:15" x14ac:dyDescent="0.2">
      <c r="J1" s="28"/>
      <c r="K1" s="28"/>
      <c r="L1" s="28"/>
    </row>
    <row r="2" spans="2:15" ht="15.75" thickBot="1" x14ac:dyDescent="0.25">
      <c r="B2" s="1"/>
      <c r="C2" s="1"/>
      <c r="D2" s="1"/>
      <c r="E2" s="1"/>
      <c r="F2" s="1"/>
      <c r="G2" s="1"/>
      <c r="H2" s="1"/>
      <c r="I2" s="1"/>
      <c r="J2" s="27"/>
      <c r="K2" s="28"/>
      <c r="L2" s="28"/>
    </row>
    <row r="3" spans="2:15" ht="63" customHeight="1" x14ac:dyDescent="0.25">
      <c r="B3" s="1"/>
      <c r="C3" s="2"/>
      <c r="D3" s="3"/>
      <c r="E3" s="50" t="s">
        <v>0</v>
      </c>
      <c r="F3" s="50"/>
      <c r="G3" s="50"/>
      <c r="H3" s="50"/>
      <c r="I3" s="50"/>
      <c r="J3" s="27"/>
      <c r="K3" s="28"/>
      <c r="L3" s="28"/>
    </row>
    <row r="4" spans="2:15" ht="50.25" customHeight="1" thickBot="1" x14ac:dyDescent="0.25">
      <c r="B4" s="1"/>
      <c r="C4" s="4"/>
      <c r="D4" s="5"/>
      <c r="E4" s="51" t="s">
        <v>1</v>
      </c>
      <c r="F4" s="51"/>
      <c r="G4" s="51"/>
      <c r="H4" s="51"/>
      <c r="I4" s="51"/>
      <c r="J4" s="27"/>
      <c r="K4" s="28"/>
      <c r="L4" s="28"/>
    </row>
    <row r="5" spans="2:15" ht="65.25" customHeight="1" thickBot="1" x14ac:dyDescent="0.25">
      <c r="B5" s="1"/>
      <c r="C5" s="52" t="s">
        <v>138</v>
      </c>
      <c r="D5" s="52"/>
      <c r="E5" s="52"/>
      <c r="F5" s="52"/>
      <c r="G5" s="52"/>
      <c r="H5" s="52"/>
      <c r="I5" s="52"/>
      <c r="J5" s="27"/>
      <c r="K5" s="28"/>
      <c r="L5" s="28"/>
    </row>
    <row r="6" spans="2:15" ht="24" customHeight="1" thickBot="1" x14ac:dyDescent="0.25">
      <c r="B6" s="1"/>
      <c r="C6" s="53"/>
      <c r="D6" s="53"/>
      <c r="E6" s="53"/>
      <c r="F6" s="53"/>
      <c r="G6" s="53"/>
      <c r="H6" s="53"/>
      <c r="I6" s="53"/>
      <c r="J6" s="27"/>
      <c r="K6" s="28"/>
      <c r="L6" s="28"/>
      <c r="M6" s="29"/>
    </row>
    <row r="7" spans="2:15" ht="15.75" customHeight="1" x14ac:dyDescent="0.2">
      <c r="B7" s="1"/>
      <c r="C7" s="54" t="s">
        <v>2</v>
      </c>
      <c r="D7" s="54"/>
      <c r="E7" s="54"/>
      <c r="F7" s="54"/>
      <c r="G7" s="54"/>
      <c r="H7" s="55"/>
      <c r="I7" s="55"/>
      <c r="J7" s="27"/>
      <c r="K7" s="28"/>
      <c r="L7" s="28"/>
      <c r="M7" s="29"/>
    </row>
    <row r="8" spans="2:15" ht="45" x14ac:dyDescent="0.2">
      <c r="B8" s="1"/>
      <c r="C8" s="36" t="s">
        <v>3</v>
      </c>
      <c r="D8" s="36" t="s">
        <v>4</v>
      </c>
      <c r="E8" s="14" t="s">
        <v>5</v>
      </c>
      <c r="F8" s="14" t="s">
        <v>6</v>
      </c>
      <c r="G8" s="14" t="s">
        <v>7</v>
      </c>
      <c r="H8" s="36" t="s">
        <v>8</v>
      </c>
      <c r="I8" s="14" t="s">
        <v>9</v>
      </c>
      <c r="J8" s="27"/>
      <c r="K8" s="28"/>
      <c r="L8" s="28"/>
      <c r="M8" s="29"/>
      <c r="N8" s="28"/>
    </row>
    <row r="9" spans="2:15" ht="16.5" customHeight="1" x14ac:dyDescent="0.2">
      <c r="B9" s="1"/>
      <c r="C9" s="15">
        <v>1</v>
      </c>
      <c r="D9" s="15"/>
      <c r="E9" s="56" t="s">
        <v>44</v>
      </c>
      <c r="F9" s="56"/>
      <c r="G9" s="56"/>
      <c r="H9" s="43"/>
      <c r="I9" s="44">
        <f>SUM(I10:I17)</f>
        <v>0</v>
      </c>
      <c r="J9" s="27"/>
      <c r="K9" s="28"/>
      <c r="L9" s="28"/>
      <c r="M9" s="29"/>
      <c r="N9" s="28"/>
    </row>
    <row r="10" spans="2:15" ht="16.5" customHeight="1" x14ac:dyDescent="0.25">
      <c r="B10" s="1"/>
      <c r="C10" s="14" t="s">
        <v>10</v>
      </c>
      <c r="D10" s="14" t="s">
        <v>11</v>
      </c>
      <c r="E10" s="6" t="s">
        <v>36</v>
      </c>
      <c r="F10" s="16">
        <v>60</v>
      </c>
      <c r="G10" s="14" t="s">
        <v>12</v>
      </c>
      <c r="H10" s="37"/>
      <c r="I10" s="38">
        <f>F10*H10</f>
        <v>0</v>
      </c>
      <c r="J10" s="29"/>
      <c r="K10" s="29"/>
      <c r="L10" s="29"/>
      <c r="M10" s="29"/>
      <c r="N10" s="29"/>
      <c r="O10" s="11"/>
    </row>
    <row r="11" spans="2:15" ht="18.75" customHeight="1" x14ac:dyDescent="0.25">
      <c r="B11" s="1"/>
      <c r="C11" s="14" t="s">
        <v>13</v>
      </c>
      <c r="D11" s="14" t="s">
        <v>11</v>
      </c>
      <c r="E11" s="6" t="s">
        <v>37</v>
      </c>
      <c r="F11" s="16">
        <v>60</v>
      </c>
      <c r="G11" s="14" t="s">
        <v>12</v>
      </c>
      <c r="H11" s="37"/>
      <c r="I11" s="38">
        <f t="shared" ref="I11:I17" si="0">F11*H11</f>
        <v>0</v>
      </c>
      <c r="J11" s="30"/>
      <c r="K11" s="30"/>
      <c r="L11" s="30"/>
      <c r="M11" s="29"/>
      <c r="N11" s="29"/>
      <c r="O11" s="11"/>
    </row>
    <row r="12" spans="2:15" ht="21" customHeight="1" x14ac:dyDescent="0.25">
      <c r="B12" s="1"/>
      <c r="C12" s="14" t="s">
        <v>14</v>
      </c>
      <c r="D12" s="14" t="s">
        <v>11</v>
      </c>
      <c r="E12" s="6" t="s">
        <v>38</v>
      </c>
      <c r="F12" s="16">
        <v>60</v>
      </c>
      <c r="G12" s="14" t="s">
        <v>12</v>
      </c>
      <c r="H12" s="37"/>
      <c r="I12" s="38">
        <f t="shared" si="0"/>
        <v>0</v>
      </c>
      <c r="J12" s="29"/>
      <c r="K12" s="29"/>
      <c r="L12" s="29"/>
      <c r="M12" s="30"/>
      <c r="N12" s="29"/>
      <c r="O12" s="11"/>
    </row>
    <row r="13" spans="2:15" ht="20.25" customHeight="1" x14ac:dyDescent="0.25">
      <c r="B13" s="1"/>
      <c r="C13" s="14" t="s">
        <v>15</v>
      </c>
      <c r="D13" s="14" t="s">
        <v>11</v>
      </c>
      <c r="E13" s="6" t="s">
        <v>39</v>
      </c>
      <c r="F13" s="16">
        <v>60</v>
      </c>
      <c r="G13" s="14" t="s">
        <v>12</v>
      </c>
      <c r="H13" s="37"/>
      <c r="I13" s="38">
        <f t="shared" si="0"/>
        <v>0</v>
      </c>
      <c r="J13" s="29"/>
      <c r="K13" s="29"/>
      <c r="L13" s="29"/>
      <c r="M13" s="29"/>
      <c r="N13" s="27"/>
      <c r="O13" s="11"/>
    </row>
    <row r="14" spans="2:15" ht="18" customHeight="1" x14ac:dyDescent="0.25">
      <c r="B14" s="1"/>
      <c r="C14" s="14" t="s">
        <v>16</v>
      </c>
      <c r="D14" s="14" t="s">
        <v>11</v>
      </c>
      <c r="E14" s="6" t="s">
        <v>40</v>
      </c>
      <c r="F14" s="16">
        <v>60</v>
      </c>
      <c r="G14" s="14" t="s">
        <v>12</v>
      </c>
      <c r="H14" s="37"/>
      <c r="I14" s="38">
        <f t="shared" si="0"/>
        <v>0</v>
      </c>
      <c r="J14" s="28"/>
      <c r="K14" s="28"/>
      <c r="L14" s="31"/>
      <c r="M14" s="29"/>
      <c r="N14" s="31"/>
    </row>
    <row r="15" spans="2:15" ht="16.5" customHeight="1" x14ac:dyDescent="0.25">
      <c r="B15" s="1"/>
      <c r="C15" s="14" t="s">
        <v>17</v>
      </c>
      <c r="D15" s="14" t="s">
        <v>11</v>
      </c>
      <c r="E15" s="6" t="s">
        <v>41</v>
      </c>
      <c r="F15" s="16">
        <v>60</v>
      </c>
      <c r="G15" s="14" t="s">
        <v>12</v>
      </c>
      <c r="H15" s="37"/>
      <c r="I15" s="38">
        <f t="shared" si="0"/>
        <v>0</v>
      </c>
      <c r="J15" s="28"/>
      <c r="K15" s="28"/>
      <c r="L15" s="28"/>
      <c r="M15" s="29"/>
      <c r="N15" s="28"/>
    </row>
    <row r="16" spans="2:15" ht="17.25" customHeight="1" x14ac:dyDescent="0.25">
      <c r="B16" s="1"/>
      <c r="C16" s="14" t="s">
        <v>18</v>
      </c>
      <c r="D16" s="14" t="s">
        <v>11</v>
      </c>
      <c r="E16" s="6" t="s">
        <v>42</v>
      </c>
      <c r="F16" s="16">
        <v>60</v>
      </c>
      <c r="G16" s="14" t="s">
        <v>12</v>
      </c>
      <c r="H16" s="37"/>
      <c r="I16" s="38">
        <f t="shared" si="0"/>
        <v>0</v>
      </c>
      <c r="J16" s="28"/>
      <c r="K16" s="28"/>
      <c r="L16" s="28"/>
      <c r="M16" s="29"/>
      <c r="N16" s="28"/>
      <c r="O16" s="25"/>
    </row>
    <row r="17" spans="2:14" ht="17.25" customHeight="1" x14ac:dyDescent="0.25">
      <c r="B17" s="1"/>
      <c r="C17" s="14" t="s">
        <v>19</v>
      </c>
      <c r="D17" s="14" t="s">
        <v>11</v>
      </c>
      <c r="E17" s="6" t="s">
        <v>43</v>
      </c>
      <c r="F17" s="16">
        <v>8</v>
      </c>
      <c r="G17" s="14" t="s">
        <v>12</v>
      </c>
      <c r="H17" s="37"/>
      <c r="I17" s="38">
        <f t="shared" si="0"/>
        <v>0</v>
      </c>
      <c r="J17" s="28"/>
      <c r="K17" s="28"/>
      <c r="L17" s="28"/>
      <c r="M17" s="29"/>
      <c r="N17" s="28"/>
    </row>
    <row r="18" spans="2:14" x14ac:dyDescent="0.2">
      <c r="B18" s="1"/>
      <c r="C18" s="57"/>
      <c r="D18" s="57"/>
      <c r="E18" s="57"/>
      <c r="F18" s="57"/>
      <c r="G18" s="57"/>
      <c r="J18" s="28"/>
      <c r="K18" s="28"/>
      <c r="L18" s="28"/>
      <c r="M18" s="29"/>
      <c r="N18" s="28"/>
    </row>
    <row r="19" spans="2:14" ht="37.5" customHeight="1" x14ac:dyDescent="0.2">
      <c r="B19" s="1"/>
      <c r="C19" s="15">
        <v>2</v>
      </c>
      <c r="D19" s="15"/>
      <c r="E19" s="56" t="s">
        <v>45</v>
      </c>
      <c r="F19" s="56"/>
      <c r="G19" s="56"/>
      <c r="H19" s="45"/>
      <c r="I19" s="44">
        <f>SUM(I20:I25)</f>
        <v>0</v>
      </c>
      <c r="J19" s="28"/>
      <c r="K19" s="28"/>
      <c r="L19" s="28"/>
      <c r="M19" s="29"/>
      <c r="N19" s="28"/>
    </row>
    <row r="20" spans="2:14" ht="32.25" customHeight="1" x14ac:dyDescent="0.25">
      <c r="B20" s="1"/>
      <c r="C20" s="14" t="s">
        <v>20</v>
      </c>
      <c r="D20" s="14" t="s">
        <v>11</v>
      </c>
      <c r="E20" s="6" t="s">
        <v>36</v>
      </c>
      <c r="F20" s="16">
        <v>80</v>
      </c>
      <c r="G20" s="14" t="s">
        <v>12</v>
      </c>
      <c r="H20" s="37"/>
      <c r="I20" s="38">
        <f>F20*H20</f>
        <v>0</v>
      </c>
      <c r="J20" s="28"/>
      <c r="K20" s="28"/>
      <c r="L20" s="28"/>
      <c r="M20" s="29"/>
      <c r="N20" s="28"/>
    </row>
    <row r="21" spans="2:14" ht="22.5" customHeight="1" x14ac:dyDescent="0.25">
      <c r="B21" s="1"/>
      <c r="C21" s="14" t="s">
        <v>21</v>
      </c>
      <c r="D21" s="14" t="s">
        <v>11</v>
      </c>
      <c r="E21" s="6" t="s">
        <v>37</v>
      </c>
      <c r="F21" s="16">
        <v>80</v>
      </c>
      <c r="G21" s="14" t="s">
        <v>12</v>
      </c>
      <c r="H21" s="37"/>
      <c r="I21" s="38">
        <f t="shared" ref="I21:I25" si="1">F21*H21</f>
        <v>0</v>
      </c>
      <c r="J21" s="28"/>
      <c r="K21" s="28"/>
      <c r="L21" s="28"/>
      <c r="M21" s="29"/>
      <c r="N21" s="28"/>
    </row>
    <row r="22" spans="2:14" ht="28.5" customHeight="1" x14ac:dyDescent="0.25">
      <c r="B22" s="1"/>
      <c r="C22" s="14" t="s">
        <v>22</v>
      </c>
      <c r="D22" s="14" t="s">
        <v>11</v>
      </c>
      <c r="E22" s="6" t="s">
        <v>38</v>
      </c>
      <c r="F22" s="16">
        <v>120</v>
      </c>
      <c r="G22" s="14" t="s">
        <v>12</v>
      </c>
      <c r="H22" s="37"/>
      <c r="I22" s="38">
        <f t="shared" si="1"/>
        <v>0</v>
      </c>
      <c r="J22" s="28"/>
      <c r="K22" s="28"/>
      <c r="L22" s="28"/>
      <c r="M22" s="29"/>
      <c r="N22" s="28"/>
    </row>
    <row r="23" spans="2:14" ht="25.5" customHeight="1" x14ac:dyDescent="0.25">
      <c r="B23" s="1"/>
      <c r="C23" s="14" t="s">
        <v>23</v>
      </c>
      <c r="D23" s="14" t="s">
        <v>11</v>
      </c>
      <c r="E23" s="6" t="s">
        <v>42</v>
      </c>
      <c r="F23" s="16">
        <v>40</v>
      </c>
      <c r="G23" s="14" t="s">
        <v>12</v>
      </c>
      <c r="H23" s="42"/>
      <c r="I23" s="38">
        <f t="shared" si="1"/>
        <v>0</v>
      </c>
      <c r="J23" s="28"/>
      <c r="K23" s="28"/>
      <c r="L23" s="28"/>
      <c r="M23" s="29"/>
      <c r="N23" s="28"/>
    </row>
    <row r="24" spans="2:14" ht="25.5" customHeight="1" x14ac:dyDescent="0.25">
      <c r="B24" s="1"/>
      <c r="C24" s="14" t="s">
        <v>46</v>
      </c>
      <c r="D24" s="14"/>
      <c r="E24" s="6" t="s">
        <v>43</v>
      </c>
      <c r="F24" s="16">
        <v>10</v>
      </c>
      <c r="G24" s="14" t="s">
        <v>12</v>
      </c>
      <c r="H24" s="37"/>
      <c r="I24" s="38">
        <f t="shared" si="1"/>
        <v>0</v>
      </c>
      <c r="J24" s="28"/>
      <c r="K24" s="28"/>
      <c r="L24" s="28"/>
      <c r="M24" s="29"/>
      <c r="N24" s="28"/>
    </row>
    <row r="25" spans="2:14" ht="15.75" x14ac:dyDescent="0.25">
      <c r="B25" s="1"/>
      <c r="C25" s="14" t="s">
        <v>47</v>
      </c>
      <c r="D25" s="36"/>
      <c r="E25" s="6" t="s">
        <v>39</v>
      </c>
      <c r="F25" s="16">
        <v>120</v>
      </c>
      <c r="G25" s="14" t="s">
        <v>12</v>
      </c>
      <c r="H25" s="37"/>
      <c r="I25" s="38">
        <f t="shared" si="1"/>
        <v>0</v>
      </c>
      <c r="J25" s="28"/>
      <c r="K25" s="28"/>
      <c r="L25" s="28"/>
      <c r="M25" s="29"/>
      <c r="N25" s="28"/>
    </row>
    <row r="26" spans="2:14" ht="15.75" x14ac:dyDescent="0.25">
      <c r="B26" s="1"/>
      <c r="C26" s="36"/>
      <c r="D26" s="36"/>
      <c r="E26" s="6"/>
      <c r="F26" s="36"/>
      <c r="G26" s="36"/>
      <c r="H26" s="40"/>
      <c r="I26" s="41"/>
      <c r="J26" s="28"/>
      <c r="K26" s="28"/>
      <c r="L26" s="28"/>
      <c r="M26" s="29"/>
      <c r="N26" s="28"/>
    </row>
    <row r="27" spans="2:14" ht="16.5" customHeight="1" x14ac:dyDescent="0.2">
      <c r="B27" s="1"/>
      <c r="C27" s="15">
        <v>3</v>
      </c>
      <c r="D27" s="15"/>
      <c r="E27" s="56" t="s">
        <v>48</v>
      </c>
      <c r="F27" s="56"/>
      <c r="G27" s="56"/>
      <c r="H27" s="46"/>
      <c r="I27" s="44">
        <f>SUM(I28:I37)</f>
        <v>0</v>
      </c>
      <c r="J27" s="28"/>
      <c r="K27" s="28"/>
      <c r="L27" s="28"/>
      <c r="M27" s="29"/>
      <c r="N27" s="28"/>
    </row>
    <row r="28" spans="2:14" ht="19.5" customHeight="1" x14ac:dyDescent="0.25">
      <c r="B28" s="1"/>
      <c r="C28" s="8" t="s">
        <v>24</v>
      </c>
      <c r="D28" s="6" t="s">
        <v>36</v>
      </c>
      <c r="E28" s="36"/>
      <c r="F28" s="16">
        <v>60</v>
      </c>
      <c r="G28" s="14" t="s">
        <v>12</v>
      </c>
      <c r="H28" s="39"/>
      <c r="I28" s="38">
        <f>F28*H28</f>
        <v>0</v>
      </c>
      <c r="J28" s="28"/>
      <c r="K28" s="28"/>
      <c r="L28" s="28"/>
      <c r="M28" s="29"/>
      <c r="N28" s="28"/>
    </row>
    <row r="29" spans="2:14" ht="19.5" customHeight="1" x14ac:dyDescent="0.25">
      <c r="B29" s="1"/>
      <c r="C29" s="8" t="s">
        <v>49</v>
      </c>
      <c r="D29" s="6" t="s">
        <v>37</v>
      </c>
      <c r="E29" s="36"/>
      <c r="F29" s="16">
        <v>80</v>
      </c>
      <c r="G29" s="14" t="s">
        <v>12</v>
      </c>
      <c r="H29" s="39"/>
      <c r="I29" s="38">
        <f t="shared" ref="I29:I37" si="2">F29*H29</f>
        <v>0</v>
      </c>
      <c r="J29" s="28"/>
      <c r="K29" s="28"/>
      <c r="L29" s="28"/>
      <c r="M29" s="29"/>
      <c r="N29" s="28"/>
    </row>
    <row r="30" spans="2:14" ht="19.5" customHeight="1" x14ac:dyDescent="0.25">
      <c r="B30" s="1"/>
      <c r="C30" s="8" t="s">
        <v>50</v>
      </c>
      <c r="D30" s="6" t="s">
        <v>38</v>
      </c>
      <c r="E30" s="36"/>
      <c r="F30" s="16">
        <v>80</v>
      </c>
      <c r="G30" s="14" t="s">
        <v>12</v>
      </c>
      <c r="H30" s="39"/>
      <c r="I30" s="38">
        <f t="shared" si="2"/>
        <v>0</v>
      </c>
      <c r="J30" s="28"/>
      <c r="K30" s="28"/>
      <c r="L30" s="28"/>
      <c r="M30" s="29"/>
      <c r="N30" s="28"/>
    </row>
    <row r="31" spans="2:14" ht="19.5" customHeight="1" x14ac:dyDescent="0.25">
      <c r="B31" s="1"/>
      <c r="C31" s="8" t="s">
        <v>51</v>
      </c>
      <c r="D31" s="6" t="s">
        <v>40</v>
      </c>
      <c r="E31" s="36"/>
      <c r="F31" s="16">
        <v>100</v>
      </c>
      <c r="G31" s="14" t="s">
        <v>12</v>
      </c>
      <c r="H31" s="39"/>
      <c r="I31" s="38">
        <f t="shared" si="2"/>
        <v>0</v>
      </c>
      <c r="J31" s="28"/>
      <c r="K31" s="28"/>
      <c r="L31" s="28"/>
      <c r="M31" s="29"/>
      <c r="N31" s="28"/>
    </row>
    <row r="32" spans="2:14" ht="19.5" customHeight="1" x14ac:dyDescent="0.25">
      <c r="B32" s="1"/>
      <c r="C32" s="8" t="s">
        <v>52</v>
      </c>
      <c r="D32" s="6" t="s">
        <v>41</v>
      </c>
      <c r="E32" s="36"/>
      <c r="F32" s="16">
        <v>100</v>
      </c>
      <c r="G32" s="14" t="s">
        <v>12</v>
      </c>
      <c r="H32" s="39"/>
      <c r="I32" s="38">
        <f t="shared" si="2"/>
        <v>0</v>
      </c>
      <c r="J32" s="28"/>
      <c r="K32" s="28"/>
      <c r="L32" s="28"/>
      <c r="M32" s="29"/>
      <c r="N32" s="28"/>
    </row>
    <row r="33" spans="2:14" ht="19.5" customHeight="1" x14ac:dyDescent="0.25">
      <c r="B33" s="1"/>
      <c r="C33" s="8" t="s">
        <v>53</v>
      </c>
      <c r="D33" s="6" t="s">
        <v>54</v>
      </c>
      <c r="E33" s="36"/>
      <c r="F33" s="16">
        <v>80</v>
      </c>
      <c r="G33" s="14" t="s">
        <v>12</v>
      </c>
      <c r="H33" s="39"/>
      <c r="I33" s="38">
        <f t="shared" si="2"/>
        <v>0</v>
      </c>
      <c r="J33" s="28"/>
      <c r="K33" s="28"/>
      <c r="L33" s="28"/>
      <c r="M33" s="29"/>
      <c r="N33" s="28"/>
    </row>
    <row r="34" spans="2:14" ht="19.5" customHeight="1" x14ac:dyDescent="0.25">
      <c r="B34" s="1"/>
      <c r="C34" s="8" t="s">
        <v>55</v>
      </c>
      <c r="D34" s="6" t="s">
        <v>39</v>
      </c>
      <c r="E34" s="36"/>
      <c r="F34" s="16">
        <v>40</v>
      </c>
      <c r="G34" s="14" t="s">
        <v>12</v>
      </c>
      <c r="H34" s="39"/>
      <c r="I34" s="38">
        <f t="shared" si="2"/>
        <v>0</v>
      </c>
      <c r="J34" s="28"/>
      <c r="K34" s="28"/>
      <c r="L34" s="28"/>
      <c r="M34" s="29"/>
      <c r="N34" s="28"/>
    </row>
    <row r="35" spans="2:14" ht="19.5" customHeight="1" x14ac:dyDescent="0.25">
      <c r="B35" s="1"/>
      <c r="C35" s="8" t="s">
        <v>56</v>
      </c>
      <c r="D35" s="6" t="s">
        <v>42</v>
      </c>
      <c r="E35" s="36"/>
      <c r="F35" s="16">
        <v>40</v>
      </c>
      <c r="G35" s="14" t="s">
        <v>12</v>
      </c>
      <c r="H35" s="39"/>
      <c r="I35" s="38">
        <f t="shared" si="2"/>
        <v>0</v>
      </c>
      <c r="J35" s="28"/>
      <c r="K35" s="28"/>
      <c r="L35" s="28"/>
      <c r="M35" s="29"/>
      <c r="N35" s="28"/>
    </row>
    <row r="36" spans="2:14" ht="19.5" customHeight="1" x14ac:dyDescent="0.25">
      <c r="B36" s="1"/>
      <c r="C36" s="8" t="s">
        <v>57</v>
      </c>
      <c r="D36" s="6" t="s">
        <v>43</v>
      </c>
      <c r="E36" s="36"/>
      <c r="F36" s="16">
        <v>10</v>
      </c>
      <c r="G36" s="14" t="s">
        <v>12</v>
      </c>
      <c r="H36" s="39"/>
      <c r="I36" s="38">
        <f t="shared" si="2"/>
        <v>0</v>
      </c>
      <c r="J36" s="28"/>
      <c r="K36" s="28"/>
      <c r="L36" s="28"/>
      <c r="M36" s="29"/>
      <c r="N36" s="28"/>
    </row>
    <row r="37" spans="2:14" ht="15.75" x14ac:dyDescent="0.25">
      <c r="B37" s="1"/>
      <c r="C37" s="8" t="s">
        <v>58</v>
      </c>
      <c r="D37" s="6" t="s">
        <v>59</v>
      </c>
      <c r="E37" s="36"/>
      <c r="F37" s="16">
        <v>1650</v>
      </c>
      <c r="G37" s="14" t="s">
        <v>12</v>
      </c>
      <c r="H37" s="39"/>
      <c r="I37" s="38">
        <f t="shared" si="2"/>
        <v>0</v>
      </c>
      <c r="J37" s="28"/>
      <c r="K37" s="28"/>
      <c r="L37" s="28"/>
      <c r="M37" s="29"/>
      <c r="N37" s="28"/>
    </row>
    <row r="38" spans="2:14" ht="15.75" x14ac:dyDescent="0.25">
      <c r="B38" s="1"/>
      <c r="C38" s="8"/>
      <c r="D38" s="6"/>
      <c r="E38" s="36"/>
      <c r="F38" s="36"/>
      <c r="G38" s="36"/>
      <c r="H38" s="37"/>
      <c r="I38" s="38"/>
      <c r="J38" s="28"/>
      <c r="K38" s="28"/>
      <c r="L38" s="28"/>
      <c r="M38" s="29"/>
      <c r="N38" s="28"/>
    </row>
    <row r="39" spans="2:14" ht="16.5" customHeight="1" x14ac:dyDescent="0.2">
      <c r="B39" s="1"/>
      <c r="C39" s="15">
        <v>4</v>
      </c>
      <c r="D39" s="15"/>
      <c r="E39" s="56" t="s">
        <v>60</v>
      </c>
      <c r="F39" s="56"/>
      <c r="G39" s="56"/>
      <c r="H39" s="46"/>
      <c r="I39" s="44">
        <f>SUM(I40:I49)</f>
        <v>0</v>
      </c>
      <c r="J39" s="28"/>
      <c r="K39" s="28"/>
      <c r="L39" s="28"/>
      <c r="M39" s="29"/>
      <c r="N39" s="28"/>
    </row>
    <row r="40" spans="2:14" ht="16.5" customHeight="1" x14ac:dyDescent="0.25">
      <c r="B40" s="1"/>
      <c r="C40" s="8" t="s">
        <v>25</v>
      </c>
      <c r="D40" s="6" t="s">
        <v>36</v>
      </c>
      <c r="E40" s="6" t="s">
        <v>36</v>
      </c>
      <c r="F40" s="16">
        <v>20</v>
      </c>
      <c r="G40" s="14" t="s">
        <v>26</v>
      </c>
      <c r="H40" s="39"/>
      <c r="I40" s="38">
        <f t="shared" ref="I40:I48" si="3">F40*H40</f>
        <v>0</v>
      </c>
      <c r="J40" s="28"/>
      <c r="K40" s="28"/>
      <c r="L40" s="28"/>
      <c r="M40" s="29"/>
      <c r="N40" s="28"/>
    </row>
    <row r="41" spans="2:14" ht="17.25" customHeight="1" x14ac:dyDescent="0.25">
      <c r="B41" s="1"/>
      <c r="C41" s="8" t="s">
        <v>27</v>
      </c>
      <c r="D41" s="6" t="s">
        <v>37</v>
      </c>
      <c r="E41" s="6" t="s">
        <v>37</v>
      </c>
      <c r="F41" s="16">
        <v>80</v>
      </c>
      <c r="G41" s="14" t="s">
        <v>26</v>
      </c>
      <c r="H41" s="39"/>
      <c r="I41" s="38">
        <f t="shared" si="3"/>
        <v>0</v>
      </c>
      <c r="J41" s="28"/>
      <c r="K41" s="28"/>
      <c r="L41" s="28"/>
      <c r="M41" s="29"/>
      <c r="N41" s="28"/>
    </row>
    <row r="42" spans="2:14" ht="15.75" x14ac:dyDescent="0.25">
      <c r="B42" s="1"/>
      <c r="C42" s="8" t="s">
        <v>61</v>
      </c>
      <c r="D42" s="6" t="s">
        <v>38</v>
      </c>
      <c r="E42" s="36"/>
      <c r="F42" s="16">
        <v>80</v>
      </c>
      <c r="G42" s="14" t="s">
        <v>26</v>
      </c>
      <c r="H42" s="39"/>
      <c r="I42" s="38">
        <f t="shared" si="3"/>
        <v>0</v>
      </c>
      <c r="J42" s="28"/>
      <c r="K42" s="28"/>
      <c r="L42" s="28"/>
      <c r="M42" s="29"/>
      <c r="N42" s="28"/>
    </row>
    <row r="43" spans="2:14" ht="15.75" x14ac:dyDescent="0.25">
      <c r="B43" s="1"/>
      <c r="C43" s="8" t="s">
        <v>62</v>
      </c>
      <c r="D43" s="6" t="s">
        <v>40</v>
      </c>
      <c r="E43" s="36"/>
      <c r="F43" s="16">
        <v>100</v>
      </c>
      <c r="G43" s="14" t="s">
        <v>26</v>
      </c>
      <c r="H43" s="39"/>
      <c r="I43" s="38">
        <f t="shared" si="3"/>
        <v>0</v>
      </c>
      <c r="J43" s="28"/>
      <c r="K43" s="28"/>
      <c r="L43" s="28"/>
      <c r="M43" s="29"/>
    </row>
    <row r="44" spans="2:14" ht="15.75" x14ac:dyDescent="0.25">
      <c r="B44" s="1"/>
      <c r="C44" s="8" t="s">
        <v>63</v>
      </c>
      <c r="D44" s="6" t="s">
        <v>41</v>
      </c>
      <c r="E44" s="36"/>
      <c r="F44" s="16">
        <v>100</v>
      </c>
      <c r="G44" s="14" t="s">
        <v>26</v>
      </c>
      <c r="H44" s="39"/>
      <c r="I44" s="38">
        <f t="shared" si="3"/>
        <v>0</v>
      </c>
      <c r="J44" s="28"/>
      <c r="K44" s="28"/>
      <c r="L44" s="28"/>
      <c r="M44" s="29"/>
    </row>
    <row r="45" spans="2:14" ht="15.75" x14ac:dyDescent="0.25">
      <c r="B45" s="1"/>
      <c r="C45" s="8" t="s">
        <v>64</v>
      </c>
      <c r="D45" s="6" t="s">
        <v>39</v>
      </c>
      <c r="E45" s="36"/>
      <c r="F45" s="16">
        <v>40</v>
      </c>
      <c r="G45" s="14" t="s">
        <v>26</v>
      </c>
      <c r="H45" s="39"/>
      <c r="I45" s="38">
        <f t="shared" si="3"/>
        <v>0</v>
      </c>
      <c r="J45" s="28"/>
      <c r="K45" s="28"/>
      <c r="L45" s="28"/>
      <c r="M45" s="29"/>
    </row>
    <row r="46" spans="2:14" ht="15.75" x14ac:dyDescent="0.25">
      <c r="B46" s="1"/>
      <c r="C46" s="8" t="s">
        <v>65</v>
      </c>
      <c r="D46" s="6" t="s">
        <v>42</v>
      </c>
      <c r="E46" s="36"/>
      <c r="F46" s="16">
        <v>40</v>
      </c>
      <c r="G46" s="14" t="s">
        <v>26</v>
      </c>
      <c r="H46" s="39"/>
      <c r="I46" s="38">
        <f t="shared" si="3"/>
        <v>0</v>
      </c>
      <c r="J46" s="28"/>
      <c r="K46" s="28"/>
      <c r="L46" s="28"/>
      <c r="M46" s="29"/>
    </row>
    <row r="47" spans="2:14" ht="15.75" x14ac:dyDescent="0.25">
      <c r="B47" s="1"/>
      <c r="C47" s="8" t="s">
        <v>66</v>
      </c>
      <c r="D47" s="6" t="s">
        <v>43</v>
      </c>
      <c r="E47" s="36"/>
      <c r="F47" s="16">
        <v>10</v>
      </c>
      <c r="G47" s="14" t="s">
        <v>26</v>
      </c>
      <c r="H47" s="39"/>
      <c r="I47" s="38">
        <f t="shared" si="3"/>
        <v>0</v>
      </c>
      <c r="J47" s="28"/>
      <c r="K47" s="28"/>
      <c r="L47" s="28"/>
      <c r="M47" s="29"/>
    </row>
    <row r="48" spans="2:14" ht="15.75" x14ac:dyDescent="0.25">
      <c r="B48" s="1"/>
      <c r="C48" s="8" t="s">
        <v>67</v>
      </c>
      <c r="D48" s="6" t="s">
        <v>59</v>
      </c>
      <c r="E48" s="36"/>
      <c r="F48" s="16">
        <v>924</v>
      </c>
      <c r="G48" s="14" t="s">
        <v>26</v>
      </c>
      <c r="H48" s="39"/>
      <c r="I48" s="38">
        <f t="shared" si="3"/>
        <v>0</v>
      </c>
      <c r="J48" s="28"/>
      <c r="K48" s="28"/>
      <c r="L48" s="28"/>
      <c r="M48" s="29"/>
    </row>
    <row r="49" spans="2:13" ht="15.75" x14ac:dyDescent="0.25">
      <c r="B49" s="1"/>
      <c r="C49" s="8"/>
      <c r="D49" s="6"/>
      <c r="E49" s="36"/>
      <c r="F49" s="36"/>
      <c r="G49" s="36"/>
      <c r="H49" s="37"/>
      <c r="I49" s="38"/>
      <c r="J49" s="28"/>
      <c r="K49" s="28"/>
      <c r="L49" s="28"/>
      <c r="M49" s="29"/>
    </row>
    <row r="50" spans="2:13" ht="16.5" customHeight="1" x14ac:dyDescent="0.2">
      <c r="B50" s="1"/>
      <c r="C50" s="15">
        <v>5</v>
      </c>
      <c r="D50" s="15"/>
      <c r="E50" s="56" t="s">
        <v>68</v>
      </c>
      <c r="F50" s="56"/>
      <c r="G50" s="56"/>
      <c r="H50" s="46"/>
      <c r="I50" s="44">
        <f>SUM(I51:I60)</f>
        <v>0</v>
      </c>
      <c r="J50" s="28"/>
      <c r="K50" s="28"/>
      <c r="L50" s="28"/>
      <c r="M50" s="29"/>
    </row>
    <row r="51" spans="2:13" ht="18" customHeight="1" x14ac:dyDescent="0.25">
      <c r="B51" s="1"/>
      <c r="C51" s="8" t="s">
        <v>28</v>
      </c>
      <c r="D51" s="6" t="s">
        <v>36</v>
      </c>
      <c r="E51" s="6" t="s">
        <v>36</v>
      </c>
      <c r="F51" s="16">
        <v>80</v>
      </c>
      <c r="G51" s="14" t="s">
        <v>26</v>
      </c>
      <c r="H51" s="39"/>
      <c r="I51" s="38">
        <f t="shared" ref="I51:I59" si="4">F51*H51</f>
        <v>0</v>
      </c>
      <c r="J51" s="28"/>
      <c r="K51" s="28"/>
      <c r="L51" s="28"/>
      <c r="M51" s="29"/>
    </row>
    <row r="52" spans="2:13" ht="18" customHeight="1" x14ac:dyDescent="0.25">
      <c r="B52" s="1"/>
      <c r="C52" s="8" t="s">
        <v>29</v>
      </c>
      <c r="D52" s="6" t="s">
        <v>37</v>
      </c>
      <c r="E52" s="6" t="s">
        <v>37</v>
      </c>
      <c r="F52" s="16">
        <v>120</v>
      </c>
      <c r="G52" s="14" t="s">
        <v>26</v>
      </c>
      <c r="H52" s="39"/>
      <c r="I52" s="38">
        <f t="shared" si="4"/>
        <v>0</v>
      </c>
      <c r="J52" s="28"/>
      <c r="K52" s="28"/>
      <c r="L52" s="28"/>
      <c r="M52" s="29"/>
    </row>
    <row r="53" spans="2:13" ht="16.5" customHeight="1" x14ac:dyDescent="0.25">
      <c r="B53" s="1"/>
      <c r="C53" s="8" t="s">
        <v>30</v>
      </c>
      <c r="D53" s="6" t="s">
        <v>38</v>
      </c>
      <c r="E53" s="6" t="s">
        <v>38</v>
      </c>
      <c r="F53" s="16">
        <v>120</v>
      </c>
      <c r="G53" s="14" t="s">
        <v>26</v>
      </c>
      <c r="H53" s="39"/>
      <c r="I53" s="38">
        <f t="shared" si="4"/>
        <v>0</v>
      </c>
      <c r="J53" s="28"/>
      <c r="K53" s="28"/>
      <c r="L53" s="28"/>
      <c r="M53" s="29"/>
    </row>
    <row r="54" spans="2:13" ht="18" customHeight="1" x14ac:dyDescent="0.25">
      <c r="B54" s="1"/>
      <c r="C54" s="8" t="s">
        <v>31</v>
      </c>
      <c r="D54" s="6" t="s">
        <v>40</v>
      </c>
      <c r="E54" s="6" t="s">
        <v>40</v>
      </c>
      <c r="F54" s="16">
        <v>90</v>
      </c>
      <c r="G54" s="14" t="s">
        <v>26</v>
      </c>
      <c r="H54" s="39"/>
      <c r="I54" s="38">
        <f t="shared" si="4"/>
        <v>0</v>
      </c>
      <c r="J54" s="28"/>
      <c r="K54" s="28"/>
      <c r="L54" s="28"/>
      <c r="M54" s="29"/>
    </row>
    <row r="55" spans="2:13" ht="18" customHeight="1" x14ac:dyDescent="0.25">
      <c r="B55" s="1"/>
      <c r="C55" s="8" t="s">
        <v>69</v>
      </c>
      <c r="D55" s="6" t="s">
        <v>41</v>
      </c>
      <c r="E55" s="36"/>
      <c r="F55" s="16">
        <v>90</v>
      </c>
      <c r="G55" s="14" t="s">
        <v>26</v>
      </c>
      <c r="H55" s="39"/>
      <c r="I55" s="38">
        <f t="shared" si="4"/>
        <v>0</v>
      </c>
      <c r="J55" s="28"/>
      <c r="K55" s="28"/>
      <c r="L55" s="28"/>
      <c r="M55" s="29"/>
    </row>
    <row r="56" spans="2:13" ht="18" customHeight="1" x14ac:dyDescent="0.25">
      <c r="B56" s="1"/>
      <c r="C56" s="8" t="s">
        <v>70</v>
      </c>
      <c r="D56" s="6" t="s">
        <v>39</v>
      </c>
      <c r="E56" s="36"/>
      <c r="F56" s="16">
        <v>90</v>
      </c>
      <c r="G56" s="14" t="s">
        <v>26</v>
      </c>
      <c r="H56" s="39"/>
      <c r="I56" s="38">
        <f t="shared" si="4"/>
        <v>0</v>
      </c>
      <c r="J56" s="28"/>
      <c r="K56" s="28"/>
      <c r="L56" s="28"/>
      <c r="M56" s="29"/>
    </row>
    <row r="57" spans="2:13" ht="18" customHeight="1" x14ac:dyDescent="0.25">
      <c r="B57" s="1"/>
      <c r="C57" s="8" t="s">
        <v>71</v>
      </c>
      <c r="D57" s="6" t="s">
        <v>42</v>
      </c>
      <c r="E57" s="36"/>
      <c r="F57" s="16">
        <v>40</v>
      </c>
      <c r="G57" s="14" t="s">
        <v>26</v>
      </c>
      <c r="H57" s="39"/>
      <c r="I57" s="38">
        <f t="shared" si="4"/>
        <v>0</v>
      </c>
      <c r="J57" s="28"/>
      <c r="K57" s="28"/>
      <c r="L57" s="28"/>
      <c r="M57" s="29"/>
    </row>
    <row r="58" spans="2:13" ht="18" customHeight="1" x14ac:dyDescent="0.25">
      <c r="B58" s="1"/>
      <c r="C58" s="8" t="s">
        <v>72</v>
      </c>
      <c r="D58" s="6" t="s">
        <v>43</v>
      </c>
      <c r="E58" s="36"/>
      <c r="F58" s="16">
        <v>10</v>
      </c>
      <c r="G58" s="14" t="s">
        <v>26</v>
      </c>
      <c r="H58" s="39"/>
      <c r="I58" s="38">
        <f t="shared" si="4"/>
        <v>0</v>
      </c>
      <c r="J58" s="28"/>
      <c r="K58" s="28"/>
      <c r="L58" s="28"/>
      <c r="M58" s="29"/>
    </row>
    <row r="59" spans="2:13" ht="18" customHeight="1" x14ac:dyDescent="0.25">
      <c r="B59" s="1"/>
      <c r="C59" s="8" t="s">
        <v>73</v>
      </c>
      <c r="D59" s="6" t="s">
        <v>54</v>
      </c>
      <c r="E59" s="36"/>
      <c r="F59" s="16">
        <v>80</v>
      </c>
      <c r="G59" s="14" t="s">
        <v>26</v>
      </c>
      <c r="H59" s="39"/>
      <c r="I59" s="38">
        <f t="shared" si="4"/>
        <v>0</v>
      </c>
      <c r="J59" s="28"/>
      <c r="K59" s="28"/>
      <c r="L59" s="28"/>
      <c r="M59" s="29"/>
    </row>
    <row r="60" spans="2:13" ht="18" customHeight="1" x14ac:dyDescent="0.2">
      <c r="B60" s="1"/>
      <c r="C60" s="14"/>
      <c r="D60" s="14"/>
      <c r="E60" s="36"/>
      <c r="F60" s="14"/>
      <c r="G60" s="14"/>
      <c r="H60" s="37"/>
      <c r="I60" s="38"/>
      <c r="J60" s="28"/>
      <c r="K60" s="28"/>
      <c r="L60" s="28"/>
      <c r="M60" s="29"/>
    </row>
    <row r="61" spans="2:13" ht="16.5" customHeight="1" x14ac:dyDescent="0.25">
      <c r="B61" s="1"/>
      <c r="C61" s="8">
        <v>6</v>
      </c>
      <c r="D61" s="7" t="s">
        <v>74</v>
      </c>
      <c r="E61" s="56" t="s">
        <v>74</v>
      </c>
      <c r="F61" s="56"/>
      <c r="G61" s="56"/>
      <c r="H61" s="46"/>
      <c r="I61" s="44">
        <f>SUM(I62:I69)</f>
        <v>0</v>
      </c>
      <c r="J61" s="28"/>
      <c r="K61" s="28"/>
      <c r="L61" s="28"/>
      <c r="M61" s="29"/>
    </row>
    <row r="62" spans="2:13" ht="21" customHeight="1" x14ac:dyDescent="0.25">
      <c r="B62" s="1"/>
      <c r="C62" s="8" t="s">
        <v>32</v>
      </c>
      <c r="D62" s="6" t="s">
        <v>36</v>
      </c>
      <c r="E62" s="6" t="s">
        <v>36</v>
      </c>
      <c r="F62" s="16">
        <v>20</v>
      </c>
      <c r="G62" s="14" t="s">
        <v>26</v>
      </c>
      <c r="H62" s="39"/>
      <c r="I62" s="38">
        <f t="shared" ref="I62:I69" si="5">F62*H62</f>
        <v>0</v>
      </c>
      <c r="J62" s="28"/>
      <c r="K62" s="28"/>
      <c r="L62" s="28"/>
      <c r="M62" s="29"/>
    </row>
    <row r="63" spans="2:13" ht="19.5" customHeight="1" x14ac:dyDescent="0.25">
      <c r="B63" s="1"/>
      <c r="C63" s="8" t="s">
        <v>33</v>
      </c>
      <c r="D63" s="6" t="s">
        <v>37</v>
      </c>
      <c r="E63" s="6" t="s">
        <v>37</v>
      </c>
      <c r="F63" s="16">
        <v>60</v>
      </c>
      <c r="G63" s="14" t="s">
        <v>26</v>
      </c>
      <c r="H63" s="39"/>
      <c r="I63" s="38">
        <f t="shared" si="5"/>
        <v>0</v>
      </c>
      <c r="J63" s="28"/>
      <c r="K63" s="28"/>
      <c r="L63" s="28"/>
      <c r="M63" s="29"/>
    </row>
    <row r="64" spans="2:13" ht="18.75" customHeight="1" x14ac:dyDescent="0.25">
      <c r="B64" s="1"/>
      <c r="C64" s="8" t="s">
        <v>34</v>
      </c>
      <c r="D64" s="6" t="s">
        <v>38</v>
      </c>
      <c r="E64" s="6" t="s">
        <v>38</v>
      </c>
      <c r="F64" s="16">
        <v>60</v>
      </c>
      <c r="G64" s="14" t="s">
        <v>26</v>
      </c>
      <c r="H64" s="39"/>
      <c r="I64" s="38">
        <f t="shared" si="5"/>
        <v>0</v>
      </c>
      <c r="J64" s="28"/>
      <c r="K64" s="28"/>
      <c r="L64" s="28"/>
      <c r="M64" s="29"/>
    </row>
    <row r="65" spans="2:13" ht="17.25" customHeight="1" x14ac:dyDescent="0.25">
      <c r="B65" s="1"/>
      <c r="C65" s="8" t="s">
        <v>35</v>
      </c>
      <c r="D65" s="6" t="s">
        <v>40</v>
      </c>
      <c r="E65" s="6" t="s">
        <v>40</v>
      </c>
      <c r="F65" s="16">
        <v>50</v>
      </c>
      <c r="G65" s="14" t="s">
        <v>26</v>
      </c>
      <c r="H65" s="39"/>
      <c r="I65" s="38">
        <f t="shared" si="5"/>
        <v>0</v>
      </c>
      <c r="J65" s="28"/>
      <c r="K65" s="28"/>
      <c r="L65" s="28"/>
      <c r="M65" s="29"/>
    </row>
    <row r="66" spans="2:13" ht="19.5" customHeight="1" x14ac:dyDescent="0.25">
      <c r="B66" s="1"/>
      <c r="C66" s="8" t="s">
        <v>75</v>
      </c>
      <c r="D66" s="6" t="s">
        <v>41</v>
      </c>
      <c r="E66" s="6" t="s">
        <v>41</v>
      </c>
      <c r="F66" s="16">
        <v>50</v>
      </c>
      <c r="G66" s="14" t="s">
        <v>26</v>
      </c>
      <c r="H66" s="39"/>
      <c r="I66" s="38">
        <f t="shared" si="5"/>
        <v>0</v>
      </c>
      <c r="J66" s="28"/>
      <c r="K66" s="28"/>
      <c r="L66" s="28"/>
      <c r="M66" s="29"/>
    </row>
    <row r="67" spans="2:13" ht="20.25" customHeight="1" x14ac:dyDescent="0.25">
      <c r="B67" s="1"/>
      <c r="C67" s="8" t="s">
        <v>76</v>
      </c>
      <c r="D67" s="6" t="s">
        <v>39</v>
      </c>
      <c r="E67" s="6" t="s">
        <v>39</v>
      </c>
      <c r="F67" s="16">
        <v>40</v>
      </c>
      <c r="G67" s="14" t="s">
        <v>26</v>
      </c>
      <c r="H67" s="39"/>
      <c r="I67" s="38">
        <f t="shared" si="5"/>
        <v>0</v>
      </c>
      <c r="J67" s="28"/>
      <c r="K67" s="28"/>
      <c r="L67" s="28"/>
      <c r="M67" s="29"/>
    </row>
    <row r="68" spans="2:13" ht="20.25" customHeight="1" x14ac:dyDescent="0.25">
      <c r="B68" s="1"/>
      <c r="C68" s="8" t="s">
        <v>77</v>
      </c>
      <c r="D68" s="6" t="s">
        <v>78</v>
      </c>
      <c r="E68" s="36"/>
      <c r="F68" s="16">
        <v>40</v>
      </c>
      <c r="G68" s="14" t="s">
        <v>26</v>
      </c>
      <c r="H68" s="39"/>
      <c r="I68" s="38">
        <f t="shared" si="5"/>
        <v>0</v>
      </c>
      <c r="J68" s="28"/>
      <c r="K68" s="28"/>
      <c r="L68" s="28"/>
      <c r="M68" s="29"/>
    </row>
    <row r="69" spans="2:13" ht="20.25" customHeight="1" x14ac:dyDescent="0.25">
      <c r="B69" s="1"/>
      <c r="C69" s="8" t="s">
        <v>79</v>
      </c>
      <c r="D69" s="6" t="s">
        <v>42</v>
      </c>
      <c r="E69" s="36"/>
      <c r="F69" s="16">
        <v>40</v>
      </c>
      <c r="G69" s="14" t="s">
        <v>26</v>
      </c>
      <c r="H69" s="39"/>
      <c r="I69" s="38">
        <f t="shared" si="5"/>
        <v>0</v>
      </c>
      <c r="J69" s="28"/>
      <c r="K69" s="28"/>
      <c r="L69" s="28"/>
      <c r="M69" s="29"/>
    </row>
    <row r="70" spans="2:13" ht="20.25" customHeight="1" x14ac:dyDescent="0.2">
      <c r="B70" s="1"/>
      <c r="C70" s="14"/>
      <c r="D70" s="14"/>
      <c r="E70" s="36"/>
      <c r="F70" s="14"/>
      <c r="G70" s="14"/>
      <c r="H70" s="37"/>
      <c r="I70" s="38"/>
      <c r="J70" s="28"/>
      <c r="K70" s="28"/>
      <c r="L70" s="28"/>
      <c r="M70" s="29"/>
    </row>
    <row r="71" spans="2:13" ht="20.25" customHeight="1" x14ac:dyDescent="0.25">
      <c r="B71" s="1"/>
      <c r="C71" s="8">
        <v>7</v>
      </c>
      <c r="D71" s="14"/>
      <c r="E71" s="13" t="s">
        <v>80</v>
      </c>
      <c r="F71" s="32"/>
      <c r="G71" s="32"/>
      <c r="H71" s="46"/>
      <c r="I71" s="44">
        <f>SUM(I72:I78)</f>
        <v>0</v>
      </c>
      <c r="J71" s="28"/>
      <c r="K71" s="28"/>
      <c r="L71" s="28"/>
      <c r="M71" s="29"/>
    </row>
    <row r="72" spans="2:13" ht="20.25" customHeight="1" x14ac:dyDescent="0.25">
      <c r="B72" s="1"/>
      <c r="C72" s="8" t="s">
        <v>81</v>
      </c>
      <c r="D72" s="14"/>
      <c r="E72" s="6" t="s">
        <v>36</v>
      </c>
      <c r="F72" s="16">
        <v>30</v>
      </c>
      <c r="G72" s="14" t="s">
        <v>26</v>
      </c>
      <c r="H72" s="39"/>
      <c r="I72" s="38">
        <f t="shared" ref="I72:I78" si="6">F72*H72</f>
        <v>0</v>
      </c>
      <c r="J72" s="28"/>
      <c r="K72" s="28"/>
      <c r="L72" s="28"/>
      <c r="M72" s="29"/>
    </row>
    <row r="73" spans="2:13" ht="20.25" customHeight="1" x14ac:dyDescent="0.25">
      <c r="B73" s="1"/>
      <c r="C73" s="8" t="s">
        <v>82</v>
      </c>
      <c r="D73" s="14"/>
      <c r="E73" s="6" t="s">
        <v>37</v>
      </c>
      <c r="F73" s="16">
        <v>40</v>
      </c>
      <c r="G73" s="14" t="s">
        <v>26</v>
      </c>
      <c r="H73" s="39"/>
      <c r="I73" s="38">
        <f t="shared" si="6"/>
        <v>0</v>
      </c>
      <c r="J73" s="28"/>
      <c r="K73" s="28"/>
      <c r="L73" s="28"/>
      <c r="M73" s="29"/>
    </row>
    <row r="74" spans="2:13" ht="20.25" customHeight="1" x14ac:dyDescent="0.25">
      <c r="B74" s="1"/>
      <c r="C74" s="8" t="s">
        <v>83</v>
      </c>
      <c r="D74" s="14"/>
      <c r="E74" s="6" t="s">
        <v>38</v>
      </c>
      <c r="F74" s="16">
        <v>40</v>
      </c>
      <c r="G74" s="14" t="s">
        <v>26</v>
      </c>
      <c r="H74" s="39"/>
      <c r="I74" s="38">
        <f t="shared" si="6"/>
        <v>0</v>
      </c>
      <c r="J74" s="28"/>
      <c r="K74" s="28"/>
      <c r="L74" s="28"/>
      <c r="M74" s="29"/>
    </row>
    <row r="75" spans="2:13" ht="20.25" customHeight="1" x14ac:dyDescent="0.25">
      <c r="B75" s="1"/>
      <c r="C75" s="8" t="s">
        <v>84</v>
      </c>
      <c r="D75" s="14"/>
      <c r="E75" s="6" t="s">
        <v>40</v>
      </c>
      <c r="F75" s="16">
        <v>60</v>
      </c>
      <c r="G75" s="14" t="s">
        <v>26</v>
      </c>
      <c r="H75" s="39"/>
      <c r="I75" s="38">
        <f t="shared" si="6"/>
        <v>0</v>
      </c>
      <c r="J75" s="28"/>
      <c r="K75" s="28"/>
      <c r="L75" s="28"/>
      <c r="M75" s="29"/>
    </row>
    <row r="76" spans="2:13" ht="20.25" customHeight="1" x14ac:dyDescent="0.25">
      <c r="B76" s="1"/>
      <c r="C76" s="8" t="s">
        <v>85</v>
      </c>
      <c r="D76" s="14"/>
      <c r="E76" s="6" t="s">
        <v>41</v>
      </c>
      <c r="F76" s="16">
        <v>60</v>
      </c>
      <c r="G76" s="14" t="s">
        <v>26</v>
      </c>
      <c r="H76" s="39"/>
      <c r="I76" s="38">
        <f t="shared" si="6"/>
        <v>0</v>
      </c>
      <c r="J76" s="28"/>
      <c r="K76" s="28"/>
      <c r="L76" s="28"/>
      <c r="M76" s="29"/>
    </row>
    <row r="77" spans="2:13" ht="20.25" customHeight="1" x14ac:dyDescent="0.25">
      <c r="B77" s="1"/>
      <c r="C77" s="8" t="s">
        <v>86</v>
      </c>
      <c r="D77" s="14"/>
      <c r="E77" s="6" t="s">
        <v>39</v>
      </c>
      <c r="F77" s="16">
        <v>40</v>
      </c>
      <c r="G77" s="14" t="s">
        <v>26</v>
      </c>
      <c r="H77" s="39"/>
      <c r="I77" s="38">
        <f t="shared" si="6"/>
        <v>0</v>
      </c>
      <c r="J77" s="28"/>
      <c r="K77" s="28"/>
      <c r="L77" s="28"/>
      <c r="M77" s="29"/>
    </row>
    <row r="78" spans="2:13" ht="20.25" customHeight="1" x14ac:dyDescent="0.25">
      <c r="B78" s="1"/>
      <c r="C78" s="8" t="s">
        <v>87</v>
      </c>
      <c r="D78" s="14"/>
      <c r="E78" s="6" t="s">
        <v>42</v>
      </c>
      <c r="F78" s="16">
        <v>40</v>
      </c>
      <c r="G78" s="14" t="s">
        <v>26</v>
      </c>
      <c r="H78" s="39"/>
      <c r="I78" s="38">
        <f t="shared" si="6"/>
        <v>0</v>
      </c>
      <c r="J78" s="28"/>
      <c r="K78" s="28"/>
      <c r="L78" s="28"/>
      <c r="M78" s="29"/>
    </row>
    <row r="79" spans="2:13" ht="20.25" customHeight="1" x14ac:dyDescent="0.25">
      <c r="B79" s="1"/>
      <c r="C79" s="14"/>
      <c r="D79" s="14"/>
      <c r="E79" s="6"/>
      <c r="F79" s="16"/>
      <c r="G79" s="14"/>
      <c r="H79" s="37"/>
      <c r="I79" s="38"/>
      <c r="J79" s="28"/>
      <c r="K79" s="28"/>
      <c r="L79" s="28"/>
      <c r="M79" s="29"/>
    </row>
    <row r="80" spans="2:13" ht="20.25" customHeight="1" x14ac:dyDescent="0.25">
      <c r="B80" s="1"/>
      <c r="C80" s="8">
        <v>8</v>
      </c>
      <c r="D80" s="14"/>
      <c r="E80" s="13" t="s">
        <v>88</v>
      </c>
      <c r="F80" s="33"/>
      <c r="G80" s="32"/>
      <c r="H80" s="46"/>
      <c r="I80" s="44">
        <f>SUM(I81:I87)</f>
        <v>0</v>
      </c>
      <c r="J80" s="28"/>
      <c r="K80" s="28"/>
      <c r="L80" s="28"/>
      <c r="M80" s="29"/>
    </row>
    <row r="81" spans="2:13" ht="20.25" customHeight="1" x14ac:dyDescent="0.25">
      <c r="B81" s="1"/>
      <c r="C81" s="8" t="s">
        <v>89</v>
      </c>
      <c r="D81" s="14"/>
      <c r="E81" s="6" t="s">
        <v>36</v>
      </c>
      <c r="F81" s="16">
        <v>40</v>
      </c>
      <c r="G81" s="14" t="s">
        <v>26</v>
      </c>
      <c r="H81" s="39"/>
      <c r="I81" s="38">
        <f t="shared" ref="I81:I86" si="7">F81*H81</f>
        <v>0</v>
      </c>
      <c r="J81" s="28"/>
      <c r="K81" s="28"/>
      <c r="L81" s="28"/>
      <c r="M81" s="29"/>
    </row>
    <row r="82" spans="2:13" ht="20.25" customHeight="1" x14ac:dyDescent="0.25">
      <c r="B82" s="1"/>
      <c r="C82" s="8" t="s">
        <v>90</v>
      </c>
      <c r="D82" s="14"/>
      <c r="E82" s="6" t="s">
        <v>37</v>
      </c>
      <c r="F82" s="16">
        <v>60</v>
      </c>
      <c r="G82" s="14" t="s">
        <v>26</v>
      </c>
      <c r="H82" s="39"/>
      <c r="I82" s="38">
        <f t="shared" si="7"/>
        <v>0</v>
      </c>
      <c r="J82" s="28"/>
      <c r="K82" s="28"/>
      <c r="L82" s="28"/>
      <c r="M82" s="29"/>
    </row>
    <row r="83" spans="2:13" ht="20.25" customHeight="1" x14ac:dyDescent="0.25">
      <c r="B83" s="1"/>
      <c r="C83" s="8" t="s">
        <v>91</v>
      </c>
      <c r="D83" s="14"/>
      <c r="E83" s="6" t="s">
        <v>42</v>
      </c>
      <c r="F83" s="16">
        <v>60</v>
      </c>
      <c r="G83" s="14" t="s">
        <v>26</v>
      </c>
      <c r="H83" s="39"/>
      <c r="I83" s="38">
        <f t="shared" si="7"/>
        <v>0</v>
      </c>
      <c r="J83" s="28"/>
      <c r="K83" s="28"/>
      <c r="L83" s="28"/>
      <c r="M83" s="29"/>
    </row>
    <row r="84" spans="2:13" ht="20.25" customHeight="1" x14ac:dyDescent="0.25">
      <c r="B84" s="1"/>
      <c r="C84" s="8" t="s">
        <v>92</v>
      </c>
      <c r="D84" s="14"/>
      <c r="E84" s="6" t="s">
        <v>38</v>
      </c>
      <c r="F84" s="16">
        <v>40</v>
      </c>
      <c r="G84" s="14" t="s">
        <v>26</v>
      </c>
      <c r="H84" s="39"/>
      <c r="I84" s="38">
        <f t="shared" si="7"/>
        <v>0</v>
      </c>
      <c r="J84" s="28"/>
      <c r="K84" s="28"/>
      <c r="L84" s="28"/>
      <c r="M84" s="29"/>
    </row>
    <row r="85" spans="2:13" ht="20.25" customHeight="1" x14ac:dyDescent="0.25">
      <c r="B85" s="1"/>
      <c r="C85" s="8" t="s">
        <v>93</v>
      </c>
      <c r="D85" s="14"/>
      <c r="E85" s="6" t="s">
        <v>39</v>
      </c>
      <c r="F85" s="16">
        <v>20</v>
      </c>
      <c r="G85" s="14" t="s">
        <v>26</v>
      </c>
      <c r="H85" s="39"/>
      <c r="I85" s="38">
        <f t="shared" si="7"/>
        <v>0</v>
      </c>
      <c r="J85" s="28"/>
      <c r="K85" s="28"/>
      <c r="L85" s="28"/>
      <c r="M85" s="29"/>
    </row>
    <row r="86" spans="2:13" ht="20.25" customHeight="1" x14ac:dyDescent="0.25">
      <c r="B86" s="1"/>
      <c r="C86" s="8" t="s">
        <v>94</v>
      </c>
      <c r="D86" s="14"/>
      <c r="E86" s="6" t="s">
        <v>59</v>
      </c>
      <c r="F86" s="16">
        <v>204</v>
      </c>
      <c r="G86" s="14" t="s">
        <v>26</v>
      </c>
      <c r="H86" s="39"/>
      <c r="I86" s="38">
        <f t="shared" si="7"/>
        <v>0</v>
      </c>
      <c r="J86" s="28"/>
      <c r="K86" s="28"/>
      <c r="L86" s="28"/>
      <c r="M86" s="29"/>
    </row>
    <row r="87" spans="2:13" ht="20.25" customHeight="1" x14ac:dyDescent="0.25">
      <c r="B87" s="1"/>
      <c r="C87" s="8"/>
      <c r="D87" s="14"/>
      <c r="E87" s="6"/>
      <c r="F87" s="16"/>
      <c r="G87" s="14"/>
      <c r="H87" s="37"/>
      <c r="I87" s="38"/>
      <c r="J87" s="28"/>
      <c r="K87" s="28"/>
      <c r="L87" s="28"/>
      <c r="M87" s="29"/>
    </row>
    <row r="88" spans="2:13" ht="20.25" customHeight="1" x14ac:dyDescent="0.25">
      <c r="B88" s="1"/>
      <c r="C88" s="8">
        <v>9</v>
      </c>
      <c r="D88" s="14"/>
      <c r="E88" s="13" t="s">
        <v>95</v>
      </c>
      <c r="F88" s="33"/>
      <c r="G88" s="32"/>
      <c r="H88" s="46"/>
      <c r="I88" s="44">
        <f>SUM(I89:I95)</f>
        <v>0</v>
      </c>
      <c r="J88" s="28"/>
      <c r="K88" s="28"/>
      <c r="L88" s="28"/>
      <c r="M88" s="29"/>
    </row>
    <row r="89" spans="2:13" ht="20.25" customHeight="1" x14ac:dyDescent="0.25">
      <c r="B89" s="1"/>
      <c r="C89" s="8" t="s">
        <v>96</v>
      </c>
      <c r="D89" s="6" t="s">
        <v>36</v>
      </c>
      <c r="E89" s="6"/>
      <c r="F89" s="16">
        <v>20</v>
      </c>
      <c r="G89" s="14" t="s">
        <v>26</v>
      </c>
      <c r="H89" s="39"/>
      <c r="I89" s="38">
        <f t="shared" ref="I89:I94" si="8">F89*H89</f>
        <v>0</v>
      </c>
      <c r="J89" s="28"/>
      <c r="K89" s="28"/>
      <c r="L89" s="28"/>
      <c r="M89" s="29"/>
    </row>
    <row r="90" spans="2:13" ht="20.25" customHeight="1" x14ac:dyDescent="0.25">
      <c r="B90" s="1"/>
      <c r="C90" s="8" t="s">
        <v>97</v>
      </c>
      <c r="D90" s="6" t="s">
        <v>37</v>
      </c>
      <c r="E90" s="6"/>
      <c r="F90" s="16">
        <v>80</v>
      </c>
      <c r="G90" s="14" t="s">
        <v>26</v>
      </c>
      <c r="H90" s="39"/>
      <c r="I90" s="38">
        <f t="shared" si="8"/>
        <v>0</v>
      </c>
      <c r="J90" s="28"/>
      <c r="K90" s="28"/>
      <c r="L90" s="28"/>
      <c r="M90" s="29"/>
    </row>
    <row r="91" spans="2:13" ht="20.25" customHeight="1" x14ac:dyDescent="0.25">
      <c r="B91" s="1"/>
      <c r="C91" s="8" t="s">
        <v>98</v>
      </c>
      <c r="D91" s="6" t="s">
        <v>38</v>
      </c>
      <c r="E91" s="6"/>
      <c r="F91" s="16">
        <v>80</v>
      </c>
      <c r="G91" s="14" t="s">
        <v>26</v>
      </c>
      <c r="H91" s="39"/>
      <c r="I91" s="38">
        <f t="shared" si="8"/>
        <v>0</v>
      </c>
      <c r="J91" s="28"/>
      <c r="K91" s="28"/>
      <c r="L91" s="28"/>
      <c r="M91" s="29"/>
    </row>
    <row r="92" spans="2:13" ht="20.25" customHeight="1" x14ac:dyDescent="0.25">
      <c r="B92" s="1"/>
      <c r="C92" s="8" t="s">
        <v>99</v>
      </c>
      <c r="D92" s="6" t="s">
        <v>39</v>
      </c>
      <c r="E92" s="6"/>
      <c r="F92" s="16">
        <v>60</v>
      </c>
      <c r="G92" s="14" t="s">
        <v>26</v>
      </c>
      <c r="H92" s="39"/>
      <c r="I92" s="38">
        <f t="shared" si="8"/>
        <v>0</v>
      </c>
      <c r="J92" s="28"/>
      <c r="K92" s="28"/>
      <c r="L92" s="28"/>
      <c r="M92" s="29"/>
    </row>
    <row r="93" spans="2:13" ht="20.25" customHeight="1" x14ac:dyDescent="0.25">
      <c r="B93" s="1"/>
      <c r="C93" s="8" t="s">
        <v>100</v>
      </c>
      <c r="D93" s="6" t="s">
        <v>42</v>
      </c>
      <c r="E93" s="6"/>
      <c r="F93" s="16">
        <v>60</v>
      </c>
      <c r="G93" s="14" t="s">
        <v>26</v>
      </c>
      <c r="H93" s="39"/>
      <c r="I93" s="38">
        <f t="shared" si="8"/>
        <v>0</v>
      </c>
      <c r="J93" s="28"/>
      <c r="K93" s="28"/>
      <c r="L93" s="28"/>
      <c r="M93" s="29"/>
    </row>
    <row r="94" spans="2:13" ht="20.25" customHeight="1" x14ac:dyDescent="0.25">
      <c r="B94" s="1"/>
      <c r="C94" s="8" t="s">
        <v>101</v>
      </c>
      <c r="D94" s="6" t="s">
        <v>43</v>
      </c>
      <c r="E94" s="6"/>
      <c r="F94" s="16">
        <v>10</v>
      </c>
      <c r="G94" s="14" t="s">
        <v>26</v>
      </c>
      <c r="H94" s="39"/>
      <c r="I94" s="38">
        <f t="shared" si="8"/>
        <v>0</v>
      </c>
      <c r="J94" s="28"/>
      <c r="K94" s="28"/>
      <c r="L94" s="28"/>
      <c r="M94" s="29"/>
    </row>
    <row r="95" spans="2:13" ht="20.25" customHeight="1" x14ac:dyDescent="0.25">
      <c r="B95" s="1"/>
      <c r="C95" s="8"/>
      <c r="D95" s="14"/>
      <c r="E95" s="6"/>
      <c r="F95" s="16"/>
      <c r="G95" s="14"/>
      <c r="H95" s="37"/>
      <c r="I95" s="38"/>
      <c r="J95" s="28"/>
      <c r="K95" s="28"/>
      <c r="L95" s="28"/>
      <c r="M95" s="29"/>
    </row>
    <row r="96" spans="2:13" ht="20.25" customHeight="1" x14ac:dyDescent="0.25">
      <c r="B96" s="1"/>
      <c r="C96" s="8">
        <v>10</v>
      </c>
      <c r="D96" s="7" t="s">
        <v>102</v>
      </c>
      <c r="E96" s="13" t="s">
        <v>102</v>
      </c>
      <c r="F96" s="33"/>
      <c r="G96" s="32"/>
      <c r="H96" s="46"/>
      <c r="I96" s="44">
        <f>SUM(I97:I103)</f>
        <v>0</v>
      </c>
      <c r="J96" s="28"/>
      <c r="K96" s="28"/>
      <c r="L96" s="28"/>
      <c r="M96" s="29"/>
    </row>
    <row r="97" spans="2:13" ht="20.25" customHeight="1" x14ac:dyDescent="0.25">
      <c r="B97" s="1"/>
      <c r="C97" s="8" t="s">
        <v>103</v>
      </c>
      <c r="D97" s="6" t="s">
        <v>36</v>
      </c>
      <c r="E97" s="6"/>
      <c r="F97" s="16">
        <v>20</v>
      </c>
      <c r="G97" s="14" t="s">
        <v>26</v>
      </c>
      <c r="H97" s="39"/>
      <c r="I97" s="38">
        <f t="shared" ref="I97:I103" si="9">F97*H97</f>
        <v>0</v>
      </c>
      <c r="J97" s="28"/>
      <c r="K97" s="28"/>
      <c r="L97" s="28"/>
      <c r="M97" s="29"/>
    </row>
    <row r="98" spans="2:13" ht="20.25" customHeight="1" x14ac:dyDescent="0.25">
      <c r="B98" s="1"/>
      <c r="C98" s="8" t="s">
        <v>104</v>
      </c>
      <c r="D98" s="6" t="s">
        <v>37</v>
      </c>
      <c r="E98" s="6"/>
      <c r="F98" s="16">
        <v>80</v>
      </c>
      <c r="G98" s="14" t="s">
        <v>26</v>
      </c>
      <c r="H98" s="39"/>
      <c r="I98" s="38">
        <f t="shared" si="9"/>
        <v>0</v>
      </c>
      <c r="J98" s="28"/>
      <c r="K98" s="28"/>
      <c r="L98" s="28"/>
      <c r="M98" s="29"/>
    </row>
    <row r="99" spans="2:13" ht="20.25" customHeight="1" x14ac:dyDescent="0.25">
      <c r="B99" s="1"/>
      <c r="C99" s="8" t="s">
        <v>105</v>
      </c>
      <c r="D99" s="6" t="s">
        <v>38</v>
      </c>
      <c r="E99" s="6"/>
      <c r="F99" s="16">
        <v>80</v>
      </c>
      <c r="G99" s="14" t="s">
        <v>26</v>
      </c>
      <c r="H99" s="39"/>
      <c r="I99" s="38">
        <f t="shared" si="9"/>
        <v>0</v>
      </c>
      <c r="J99" s="28"/>
      <c r="K99" s="28"/>
      <c r="L99" s="28"/>
      <c r="M99" s="29"/>
    </row>
    <row r="100" spans="2:13" ht="20.25" customHeight="1" x14ac:dyDescent="0.25">
      <c r="B100" s="1"/>
      <c r="C100" s="8" t="s">
        <v>106</v>
      </c>
      <c r="D100" s="6" t="s">
        <v>39</v>
      </c>
      <c r="E100" s="6"/>
      <c r="F100" s="16">
        <v>60</v>
      </c>
      <c r="G100" s="14" t="s">
        <v>26</v>
      </c>
      <c r="H100" s="39"/>
      <c r="I100" s="38">
        <f t="shared" si="9"/>
        <v>0</v>
      </c>
      <c r="J100" s="28"/>
      <c r="K100" s="28"/>
      <c r="L100" s="28"/>
      <c r="M100" s="29"/>
    </row>
    <row r="101" spans="2:13" ht="20.25" customHeight="1" x14ac:dyDescent="0.25">
      <c r="B101" s="1"/>
      <c r="C101" s="8" t="s">
        <v>107</v>
      </c>
      <c r="D101" s="6" t="s">
        <v>42</v>
      </c>
      <c r="E101" s="6"/>
      <c r="F101" s="16">
        <v>60</v>
      </c>
      <c r="G101" s="14" t="s">
        <v>26</v>
      </c>
      <c r="H101" s="39"/>
      <c r="I101" s="38">
        <f t="shared" si="9"/>
        <v>0</v>
      </c>
      <c r="J101" s="28"/>
      <c r="K101" s="28"/>
      <c r="L101" s="28"/>
      <c r="M101" s="29"/>
    </row>
    <row r="102" spans="2:13" ht="20.25" customHeight="1" x14ac:dyDescent="0.25">
      <c r="B102" s="1"/>
      <c r="C102" s="8" t="s">
        <v>108</v>
      </c>
      <c r="D102" s="6" t="s">
        <v>43</v>
      </c>
      <c r="E102" s="6"/>
      <c r="F102" s="16">
        <v>10</v>
      </c>
      <c r="G102" s="14" t="s">
        <v>26</v>
      </c>
      <c r="H102" s="39"/>
      <c r="I102" s="38">
        <f t="shared" si="9"/>
        <v>0</v>
      </c>
      <c r="J102" s="28"/>
      <c r="K102" s="28"/>
      <c r="L102" s="28"/>
      <c r="M102" s="29"/>
    </row>
    <row r="103" spans="2:13" ht="20.25" customHeight="1" x14ac:dyDescent="0.25">
      <c r="B103" s="1"/>
      <c r="C103" s="8" t="s">
        <v>109</v>
      </c>
      <c r="D103" s="6" t="s">
        <v>59</v>
      </c>
      <c r="E103" s="6"/>
      <c r="F103" s="16">
        <v>80</v>
      </c>
      <c r="G103" s="14" t="s">
        <v>26</v>
      </c>
      <c r="H103" s="39"/>
      <c r="I103" s="38">
        <f t="shared" si="9"/>
        <v>0</v>
      </c>
      <c r="J103" s="28"/>
      <c r="K103" s="28"/>
      <c r="L103" s="28"/>
      <c r="M103" s="29"/>
    </row>
    <row r="104" spans="2:13" ht="20.25" customHeight="1" x14ac:dyDescent="0.25">
      <c r="B104" s="1"/>
      <c r="C104" s="8"/>
      <c r="D104" s="9"/>
      <c r="E104" s="6"/>
      <c r="F104" s="16"/>
      <c r="G104" s="14"/>
      <c r="H104" s="37"/>
      <c r="I104" s="38"/>
      <c r="J104" s="28"/>
      <c r="K104" s="28"/>
      <c r="L104" s="28"/>
      <c r="M104" s="29"/>
    </row>
    <row r="105" spans="2:13" ht="20.25" customHeight="1" x14ac:dyDescent="0.25">
      <c r="B105" s="1"/>
      <c r="C105" s="8">
        <v>11</v>
      </c>
      <c r="D105" s="7" t="s">
        <v>110</v>
      </c>
      <c r="E105" s="13" t="s">
        <v>110</v>
      </c>
      <c r="F105" s="33"/>
      <c r="G105" s="32"/>
      <c r="H105" s="46"/>
      <c r="I105" s="44">
        <f>SUM(I106:I112)</f>
        <v>0</v>
      </c>
      <c r="J105" s="28"/>
      <c r="K105" s="28"/>
      <c r="L105" s="28"/>
      <c r="M105" s="29"/>
    </row>
    <row r="106" spans="2:13" ht="20.25" customHeight="1" x14ac:dyDescent="0.25">
      <c r="B106" s="1"/>
      <c r="C106" s="8" t="s">
        <v>111</v>
      </c>
      <c r="D106" s="6" t="s">
        <v>36</v>
      </c>
      <c r="E106" s="6"/>
      <c r="F106" s="18">
        <v>20</v>
      </c>
      <c r="G106" s="14" t="s">
        <v>26</v>
      </c>
      <c r="H106" s="39"/>
      <c r="I106" s="38">
        <f t="shared" ref="I106:I111" si="10">F106*H106</f>
        <v>0</v>
      </c>
      <c r="J106" s="28"/>
      <c r="K106" s="28"/>
      <c r="L106" s="28"/>
      <c r="M106" s="29"/>
    </row>
    <row r="107" spans="2:13" ht="20.25" customHeight="1" x14ac:dyDescent="0.25">
      <c r="B107" s="1"/>
      <c r="C107" s="8" t="s">
        <v>112</v>
      </c>
      <c r="D107" s="6" t="s">
        <v>37</v>
      </c>
      <c r="E107" s="6"/>
      <c r="F107" s="18">
        <v>80</v>
      </c>
      <c r="G107" s="14" t="s">
        <v>26</v>
      </c>
      <c r="H107" s="39"/>
      <c r="I107" s="38">
        <f t="shared" si="10"/>
        <v>0</v>
      </c>
      <c r="J107" s="28"/>
      <c r="K107" s="28"/>
      <c r="L107" s="28"/>
      <c r="M107" s="29"/>
    </row>
    <row r="108" spans="2:13" ht="20.25" customHeight="1" x14ac:dyDescent="0.25">
      <c r="B108" s="1"/>
      <c r="C108" s="8" t="s">
        <v>113</v>
      </c>
      <c r="D108" s="6" t="s">
        <v>38</v>
      </c>
      <c r="E108" s="6"/>
      <c r="F108" s="18">
        <v>80</v>
      </c>
      <c r="G108" s="14" t="s">
        <v>26</v>
      </c>
      <c r="H108" s="39"/>
      <c r="I108" s="38">
        <f t="shared" si="10"/>
        <v>0</v>
      </c>
      <c r="J108" s="28"/>
      <c r="K108" s="28"/>
      <c r="L108" s="28"/>
      <c r="M108" s="29"/>
    </row>
    <row r="109" spans="2:13" ht="20.25" customHeight="1" x14ac:dyDescent="0.25">
      <c r="B109" s="1"/>
      <c r="C109" s="19" t="s">
        <v>114</v>
      </c>
      <c r="D109" s="6" t="s">
        <v>39</v>
      </c>
      <c r="E109" s="6"/>
      <c r="F109" s="20">
        <v>60</v>
      </c>
      <c r="G109" s="14" t="s">
        <v>26</v>
      </c>
      <c r="H109" s="39"/>
      <c r="I109" s="38">
        <f t="shared" si="10"/>
        <v>0</v>
      </c>
      <c r="J109" s="28"/>
      <c r="K109" s="28"/>
      <c r="L109" s="28"/>
      <c r="M109" s="29"/>
    </row>
    <row r="110" spans="2:13" ht="20.25" customHeight="1" x14ac:dyDescent="0.25">
      <c r="B110" s="1"/>
      <c r="C110" s="19" t="s">
        <v>115</v>
      </c>
      <c r="D110" s="6" t="s">
        <v>42</v>
      </c>
      <c r="E110" s="6"/>
      <c r="F110" s="20">
        <v>60</v>
      </c>
      <c r="G110" s="14" t="s">
        <v>26</v>
      </c>
      <c r="H110" s="39"/>
      <c r="I110" s="38">
        <f t="shared" si="10"/>
        <v>0</v>
      </c>
      <c r="J110" s="28"/>
      <c r="K110" s="28"/>
      <c r="L110" s="28"/>
      <c r="M110" s="29"/>
    </row>
    <row r="111" spans="2:13" ht="20.25" customHeight="1" x14ac:dyDescent="0.25">
      <c r="B111" s="1"/>
      <c r="C111" s="19" t="s">
        <v>116</v>
      </c>
      <c r="D111" s="6" t="s">
        <v>43</v>
      </c>
      <c r="E111" s="6"/>
      <c r="F111" s="20">
        <v>10</v>
      </c>
      <c r="G111" s="14" t="s">
        <v>26</v>
      </c>
      <c r="H111" s="39"/>
      <c r="I111" s="38">
        <f t="shared" si="10"/>
        <v>0</v>
      </c>
      <c r="J111" s="28"/>
      <c r="K111" s="28"/>
      <c r="L111" s="28"/>
      <c r="M111" s="29"/>
    </row>
    <row r="112" spans="2:13" ht="20.25" customHeight="1" x14ac:dyDescent="0.25">
      <c r="B112" s="1"/>
      <c r="C112" s="19"/>
      <c r="D112" s="21"/>
      <c r="E112" s="6"/>
      <c r="F112" s="20"/>
      <c r="G112" s="14"/>
      <c r="J112" s="28"/>
      <c r="K112" s="28"/>
      <c r="L112" s="28"/>
      <c r="M112" s="29"/>
    </row>
    <row r="113" spans="2:13" ht="20.25" customHeight="1" x14ac:dyDescent="0.25">
      <c r="B113" s="1"/>
      <c r="C113" s="22">
        <v>12</v>
      </c>
      <c r="D113" s="23" t="s">
        <v>117</v>
      </c>
      <c r="E113" s="13" t="s">
        <v>117</v>
      </c>
      <c r="F113" s="34"/>
      <c r="G113" s="32"/>
      <c r="H113" s="45"/>
      <c r="I113" s="44">
        <f>SUM(I114:I120)</f>
        <v>0</v>
      </c>
      <c r="J113" s="28"/>
      <c r="K113" s="28"/>
      <c r="L113" s="28"/>
      <c r="M113" s="29"/>
    </row>
    <row r="114" spans="2:13" ht="20.25" customHeight="1" x14ac:dyDescent="0.25">
      <c r="B114" s="1"/>
      <c r="C114" s="19" t="s">
        <v>118</v>
      </c>
      <c r="D114" s="6" t="s">
        <v>36</v>
      </c>
      <c r="E114" s="6"/>
      <c r="F114" s="20">
        <v>20</v>
      </c>
      <c r="G114" s="14" t="s">
        <v>26</v>
      </c>
      <c r="H114" s="37"/>
      <c r="I114" s="38">
        <f t="shared" ref="I114:I119" si="11">F114*H114</f>
        <v>0</v>
      </c>
      <c r="J114" s="28"/>
      <c r="K114" s="28"/>
      <c r="L114" s="28"/>
      <c r="M114" s="29"/>
    </row>
    <row r="115" spans="2:13" ht="20.25" customHeight="1" x14ac:dyDescent="0.25">
      <c r="B115" s="1"/>
      <c r="C115" s="19" t="s">
        <v>119</v>
      </c>
      <c r="D115" s="6" t="s">
        <v>37</v>
      </c>
      <c r="E115" s="6"/>
      <c r="F115" s="20">
        <v>80</v>
      </c>
      <c r="G115" s="14" t="s">
        <v>26</v>
      </c>
      <c r="H115" s="37"/>
      <c r="I115" s="38">
        <f t="shared" si="11"/>
        <v>0</v>
      </c>
      <c r="J115" s="28"/>
      <c r="K115" s="28"/>
      <c r="L115" s="28"/>
      <c r="M115" s="29"/>
    </row>
    <row r="116" spans="2:13" ht="20.25" customHeight="1" x14ac:dyDescent="0.25">
      <c r="B116" s="1"/>
      <c r="C116" s="19" t="s">
        <v>120</v>
      </c>
      <c r="D116" s="6" t="s">
        <v>38</v>
      </c>
      <c r="E116" s="6"/>
      <c r="F116" s="20">
        <v>80</v>
      </c>
      <c r="G116" s="14" t="s">
        <v>26</v>
      </c>
      <c r="H116" s="37"/>
      <c r="I116" s="38">
        <f t="shared" si="11"/>
        <v>0</v>
      </c>
      <c r="J116" s="28"/>
      <c r="K116" s="28"/>
      <c r="L116" s="28"/>
      <c r="M116" s="29"/>
    </row>
    <row r="117" spans="2:13" ht="20.25" customHeight="1" x14ac:dyDescent="0.25">
      <c r="B117" s="1"/>
      <c r="C117" s="19" t="s">
        <v>121</v>
      </c>
      <c r="D117" s="6" t="s">
        <v>39</v>
      </c>
      <c r="E117" s="6"/>
      <c r="F117" s="20">
        <v>60</v>
      </c>
      <c r="G117" s="14" t="s">
        <v>26</v>
      </c>
      <c r="H117" s="37"/>
      <c r="I117" s="38">
        <f t="shared" si="11"/>
        <v>0</v>
      </c>
      <c r="J117" s="28"/>
      <c r="K117" s="28"/>
      <c r="L117" s="28"/>
      <c r="M117" s="29"/>
    </row>
    <row r="118" spans="2:13" ht="20.25" customHeight="1" x14ac:dyDescent="0.25">
      <c r="B118" s="1"/>
      <c r="C118" s="19" t="s">
        <v>122</v>
      </c>
      <c r="D118" s="6" t="s">
        <v>42</v>
      </c>
      <c r="E118" s="6"/>
      <c r="F118" s="20">
        <v>40</v>
      </c>
      <c r="G118" s="14" t="s">
        <v>26</v>
      </c>
      <c r="H118" s="37"/>
      <c r="I118" s="38">
        <f t="shared" si="11"/>
        <v>0</v>
      </c>
      <c r="J118" s="28"/>
      <c r="K118" s="28"/>
      <c r="L118" s="28"/>
      <c r="M118" s="29"/>
    </row>
    <row r="119" spans="2:13" ht="20.25" customHeight="1" x14ac:dyDescent="0.25">
      <c r="B119" s="1"/>
      <c r="C119" s="19" t="s">
        <v>123</v>
      </c>
      <c r="D119" s="6" t="s">
        <v>43</v>
      </c>
      <c r="E119" s="6"/>
      <c r="F119" s="20">
        <v>10</v>
      </c>
      <c r="G119" s="14" t="s">
        <v>26</v>
      </c>
      <c r="H119" s="37"/>
      <c r="I119" s="38">
        <f t="shared" si="11"/>
        <v>0</v>
      </c>
      <c r="J119" s="28"/>
      <c r="K119" s="28"/>
      <c r="L119" s="28"/>
      <c r="M119" s="29"/>
    </row>
    <row r="120" spans="2:13" ht="20.25" customHeight="1" x14ac:dyDescent="0.25">
      <c r="B120" s="1"/>
      <c r="C120" s="8"/>
      <c r="D120" s="14"/>
      <c r="E120" s="6"/>
      <c r="F120" s="20"/>
      <c r="G120" s="14"/>
      <c r="H120" s="37"/>
      <c r="I120" s="38"/>
      <c r="J120" s="28"/>
      <c r="K120" s="28"/>
      <c r="L120" s="28"/>
      <c r="M120" s="29"/>
    </row>
    <row r="121" spans="2:13" ht="20.25" customHeight="1" x14ac:dyDescent="0.25">
      <c r="B121" s="1"/>
      <c r="C121" s="22">
        <v>13</v>
      </c>
      <c r="D121" s="23" t="s">
        <v>124</v>
      </c>
      <c r="E121" s="13" t="s">
        <v>124</v>
      </c>
      <c r="F121" s="34"/>
      <c r="G121" s="32"/>
      <c r="H121" s="45"/>
      <c r="I121" s="44">
        <f>SUM(I122:I128)</f>
        <v>0</v>
      </c>
      <c r="J121" s="28"/>
      <c r="K121" s="28"/>
      <c r="L121" s="28"/>
      <c r="M121" s="29"/>
    </row>
    <row r="122" spans="2:13" ht="20.25" customHeight="1" x14ac:dyDescent="0.25">
      <c r="B122" s="1"/>
      <c r="C122" s="19" t="s">
        <v>125</v>
      </c>
      <c r="D122" s="6" t="s">
        <v>36</v>
      </c>
      <c r="E122" s="6"/>
      <c r="F122" s="20">
        <v>20</v>
      </c>
      <c r="G122" s="14" t="s">
        <v>26</v>
      </c>
      <c r="H122" s="37"/>
      <c r="I122" s="38">
        <f t="shared" ref="I122:I127" si="12">F122*H122</f>
        <v>0</v>
      </c>
      <c r="J122" s="28"/>
      <c r="K122" s="28"/>
      <c r="L122" s="28"/>
      <c r="M122" s="29"/>
    </row>
    <row r="123" spans="2:13" ht="20.25" customHeight="1" x14ac:dyDescent="0.25">
      <c r="B123" s="1"/>
      <c r="C123" s="19" t="s">
        <v>126</v>
      </c>
      <c r="D123" s="6" t="s">
        <v>37</v>
      </c>
      <c r="E123" s="6"/>
      <c r="F123" s="20">
        <v>80</v>
      </c>
      <c r="G123" s="14" t="s">
        <v>26</v>
      </c>
      <c r="H123" s="37"/>
      <c r="I123" s="38">
        <f t="shared" si="12"/>
        <v>0</v>
      </c>
      <c r="J123" s="28"/>
      <c r="K123" s="28"/>
      <c r="L123" s="28"/>
      <c r="M123" s="29"/>
    </row>
    <row r="124" spans="2:13" ht="20.25" customHeight="1" x14ac:dyDescent="0.25">
      <c r="B124" s="1"/>
      <c r="C124" s="24" t="s">
        <v>127</v>
      </c>
      <c r="D124" s="6" t="s">
        <v>38</v>
      </c>
      <c r="E124" s="6"/>
      <c r="F124" s="20">
        <v>80</v>
      </c>
      <c r="G124" s="14" t="s">
        <v>26</v>
      </c>
      <c r="H124" s="37"/>
      <c r="I124" s="38">
        <f t="shared" si="12"/>
        <v>0</v>
      </c>
      <c r="J124" s="28"/>
      <c r="K124" s="28"/>
      <c r="L124" s="28"/>
      <c r="M124" s="29"/>
    </row>
    <row r="125" spans="2:13" ht="20.25" customHeight="1" x14ac:dyDescent="0.25">
      <c r="B125" s="1"/>
      <c r="C125" s="19" t="s">
        <v>128</v>
      </c>
      <c r="D125" s="6" t="s">
        <v>39</v>
      </c>
      <c r="E125" s="6"/>
      <c r="F125" s="20">
        <v>60</v>
      </c>
      <c r="G125" s="14" t="s">
        <v>26</v>
      </c>
      <c r="H125" s="37"/>
      <c r="I125" s="38">
        <f t="shared" si="12"/>
        <v>0</v>
      </c>
      <c r="J125" s="28"/>
      <c r="K125" s="28"/>
      <c r="L125" s="28"/>
      <c r="M125" s="29"/>
    </row>
    <row r="126" spans="2:13" ht="20.25" customHeight="1" x14ac:dyDescent="0.25">
      <c r="B126" s="1"/>
      <c r="C126" s="19" t="s">
        <v>129</v>
      </c>
      <c r="D126" s="6" t="s">
        <v>42</v>
      </c>
      <c r="E126" s="6"/>
      <c r="F126" s="20">
        <v>40</v>
      </c>
      <c r="G126" s="14" t="s">
        <v>26</v>
      </c>
      <c r="H126" s="37"/>
      <c r="I126" s="38">
        <f t="shared" si="12"/>
        <v>0</v>
      </c>
      <c r="J126" s="28"/>
      <c r="K126" s="28"/>
      <c r="L126" s="28"/>
      <c r="M126" s="29"/>
    </row>
    <row r="127" spans="2:13" ht="20.25" customHeight="1" x14ac:dyDescent="0.25">
      <c r="B127" s="1"/>
      <c r="C127" s="24" t="s">
        <v>130</v>
      </c>
      <c r="D127" s="6" t="s">
        <v>43</v>
      </c>
      <c r="E127" s="6"/>
      <c r="F127" s="20">
        <v>10</v>
      </c>
      <c r="G127" s="14" t="s">
        <v>26</v>
      </c>
      <c r="H127" s="37"/>
      <c r="I127" s="38">
        <f t="shared" si="12"/>
        <v>0</v>
      </c>
      <c r="J127" s="28"/>
      <c r="K127" s="28"/>
      <c r="L127" s="28"/>
      <c r="M127" s="29"/>
    </row>
    <row r="128" spans="2:13" ht="20.25" customHeight="1" x14ac:dyDescent="0.25">
      <c r="B128" s="1"/>
      <c r="C128" s="19"/>
      <c r="D128" s="21"/>
      <c r="E128" s="6"/>
      <c r="F128" s="20"/>
      <c r="G128" s="14"/>
      <c r="H128" s="17"/>
      <c r="I128" s="17"/>
      <c r="J128" s="28"/>
      <c r="K128" s="28"/>
      <c r="L128" s="28"/>
      <c r="M128" s="29"/>
    </row>
    <row r="129" spans="2:13" ht="20.25" customHeight="1" x14ac:dyDescent="0.25">
      <c r="B129" s="1"/>
      <c r="C129" s="22">
        <v>14</v>
      </c>
      <c r="D129" s="23" t="s">
        <v>131</v>
      </c>
      <c r="E129" s="13" t="s">
        <v>131</v>
      </c>
      <c r="F129" s="34"/>
      <c r="G129" s="32"/>
      <c r="H129" s="47"/>
      <c r="I129" s="44">
        <f>SUM(I130:I136)</f>
        <v>0</v>
      </c>
      <c r="J129" s="28"/>
      <c r="K129" s="28"/>
      <c r="L129" s="28"/>
      <c r="M129" s="29"/>
    </row>
    <row r="130" spans="2:13" ht="20.25" customHeight="1" x14ac:dyDescent="0.25">
      <c r="B130" s="1"/>
      <c r="C130" s="19" t="s">
        <v>132</v>
      </c>
      <c r="D130" s="6" t="s">
        <v>36</v>
      </c>
      <c r="E130" s="6"/>
      <c r="F130" s="20">
        <v>20</v>
      </c>
      <c r="G130" s="14" t="s">
        <v>26</v>
      </c>
      <c r="H130" s="48"/>
      <c r="I130" s="49">
        <f t="shared" ref="I130:I135" si="13">F130*H130</f>
        <v>0</v>
      </c>
      <c r="J130" s="28"/>
      <c r="K130" s="28"/>
      <c r="L130" s="28"/>
      <c r="M130" s="29"/>
    </row>
    <row r="131" spans="2:13" ht="20.25" customHeight="1" x14ac:dyDescent="0.25">
      <c r="B131" s="1"/>
      <c r="C131" s="19" t="s">
        <v>133</v>
      </c>
      <c r="D131" s="6" t="s">
        <v>37</v>
      </c>
      <c r="E131" s="6"/>
      <c r="F131" s="20">
        <v>100</v>
      </c>
      <c r="G131" s="14" t="s">
        <v>26</v>
      </c>
      <c r="H131" s="17"/>
      <c r="I131" s="38">
        <f t="shared" si="13"/>
        <v>0</v>
      </c>
      <c r="J131" s="28"/>
      <c r="K131" s="28"/>
      <c r="L131" s="28"/>
      <c r="M131" s="29"/>
    </row>
    <row r="132" spans="2:13" ht="20.25" customHeight="1" x14ac:dyDescent="0.25">
      <c r="B132" s="1"/>
      <c r="C132" s="19" t="s">
        <v>134</v>
      </c>
      <c r="D132" s="6" t="s">
        <v>38</v>
      </c>
      <c r="E132" s="6"/>
      <c r="F132" s="20">
        <v>100</v>
      </c>
      <c r="G132" s="14" t="s">
        <v>26</v>
      </c>
      <c r="H132" s="17"/>
      <c r="I132" s="38">
        <f t="shared" si="13"/>
        <v>0</v>
      </c>
      <c r="J132" s="28"/>
      <c r="K132" s="28"/>
      <c r="L132" s="28"/>
      <c r="M132" s="29"/>
    </row>
    <row r="133" spans="2:13" ht="20.25" customHeight="1" x14ac:dyDescent="0.25">
      <c r="B133" s="1"/>
      <c r="C133" s="19" t="s">
        <v>135</v>
      </c>
      <c r="D133" s="6" t="s">
        <v>39</v>
      </c>
      <c r="E133" s="6"/>
      <c r="F133" s="20">
        <v>80</v>
      </c>
      <c r="G133" s="14" t="s">
        <v>26</v>
      </c>
      <c r="H133" s="17"/>
      <c r="I133" s="38">
        <f t="shared" si="13"/>
        <v>0</v>
      </c>
      <c r="J133" s="28"/>
      <c r="K133" s="28"/>
      <c r="L133" s="28"/>
      <c r="M133" s="29"/>
    </row>
    <row r="134" spans="2:13" ht="20.25" customHeight="1" x14ac:dyDescent="0.25">
      <c r="B134" s="1"/>
      <c r="C134" s="19" t="s">
        <v>136</v>
      </c>
      <c r="D134" s="6" t="s">
        <v>42</v>
      </c>
      <c r="E134" s="6"/>
      <c r="F134" s="20">
        <v>80</v>
      </c>
      <c r="G134" s="14" t="s">
        <v>26</v>
      </c>
      <c r="H134" s="17"/>
      <c r="I134" s="38">
        <f t="shared" si="13"/>
        <v>0</v>
      </c>
      <c r="J134" s="28"/>
      <c r="K134" s="28"/>
      <c r="L134" s="28"/>
      <c r="M134" s="29"/>
    </row>
    <row r="135" spans="2:13" ht="20.25" customHeight="1" x14ac:dyDescent="0.25">
      <c r="B135" s="1"/>
      <c r="C135" s="19" t="s">
        <v>137</v>
      </c>
      <c r="D135" s="6" t="s">
        <v>43</v>
      </c>
      <c r="E135" s="6"/>
      <c r="F135" s="20">
        <v>10</v>
      </c>
      <c r="G135" s="14" t="s">
        <v>26</v>
      </c>
      <c r="H135" s="17"/>
      <c r="I135" s="38">
        <f t="shared" si="13"/>
        <v>0</v>
      </c>
      <c r="J135" s="28"/>
      <c r="K135" s="28"/>
      <c r="L135" s="28"/>
      <c r="M135" s="29"/>
    </row>
    <row r="136" spans="2:13" ht="20.25" customHeight="1" x14ac:dyDescent="0.25">
      <c r="B136" s="1"/>
      <c r="C136" s="14"/>
      <c r="D136" s="14"/>
      <c r="E136" s="6"/>
      <c r="F136" s="14"/>
      <c r="G136" s="14"/>
      <c r="J136" s="28"/>
      <c r="K136" s="28"/>
      <c r="L136" s="28"/>
      <c r="M136" s="29"/>
    </row>
    <row r="137" spans="2:13" ht="21" customHeight="1" x14ac:dyDescent="0.2">
      <c r="B137" s="1"/>
      <c r="C137" s="57"/>
      <c r="D137" s="57"/>
      <c r="E137" s="57"/>
      <c r="F137" s="58" t="s">
        <v>139</v>
      </c>
      <c r="G137" s="58"/>
      <c r="H137" s="59">
        <f>SUM(I9+I19+I27+I39+I50+I61+I71+I80+I88+I96+I105+I113+I121+I129)</f>
        <v>0</v>
      </c>
      <c r="I137" s="60"/>
      <c r="J137" s="28"/>
      <c r="K137" s="28"/>
      <c r="L137" s="28"/>
      <c r="M137" s="29"/>
    </row>
    <row r="138" spans="2:13" x14ac:dyDescent="0.2">
      <c r="B138" s="1"/>
      <c r="C138" s="1"/>
      <c r="D138" s="1"/>
      <c r="E138" s="1"/>
      <c r="F138" s="1"/>
      <c r="G138" s="1"/>
      <c r="H138" s="1"/>
      <c r="I138" s="27"/>
      <c r="J138" s="28"/>
      <c r="K138" s="28"/>
      <c r="L138" s="28"/>
      <c r="M138" s="29"/>
    </row>
    <row r="139" spans="2:13" x14ac:dyDescent="0.2">
      <c r="B139" s="1"/>
      <c r="C139" s="1"/>
      <c r="D139" s="1"/>
      <c r="E139" s="1"/>
      <c r="F139" s="1"/>
      <c r="G139" s="1"/>
      <c r="H139" s="1"/>
      <c r="I139" s="27"/>
      <c r="J139" s="28"/>
      <c r="K139" s="28"/>
      <c r="L139" s="28"/>
      <c r="M139" s="29"/>
    </row>
    <row r="140" spans="2:13" x14ac:dyDescent="0.2">
      <c r="B140" s="1"/>
      <c r="C140" s="1"/>
      <c r="D140" s="1"/>
      <c r="E140" s="1"/>
      <c r="F140" s="1"/>
      <c r="G140" s="1"/>
      <c r="H140" s="27"/>
      <c r="I140" s="27"/>
      <c r="J140" s="28"/>
      <c r="K140" s="28"/>
      <c r="L140" s="28"/>
      <c r="M140" s="29"/>
    </row>
    <row r="141" spans="2:13" x14ac:dyDescent="0.2">
      <c r="B141" s="1"/>
      <c r="C141" s="1"/>
      <c r="D141" s="1"/>
      <c r="E141" s="1"/>
      <c r="F141" s="1"/>
      <c r="G141" s="1"/>
      <c r="H141" s="27"/>
      <c r="I141" s="27"/>
      <c r="J141" s="28"/>
      <c r="K141" s="28"/>
      <c r="L141" s="28"/>
      <c r="M141" s="29"/>
    </row>
    <row r="142" spans="2:13" x14ac:dyDescent="0.2">
      <c r="B142" s="1"/>
      <c r="C142" s="1"/>
      <c r="D142" s="1"/>
      <c r="E142" s="1"/>
      <c r="F142" s="11"/>
      <c r="G142" s="11"/>
      <c r="H142" s="29"/>
      <c r="I142" s="29"/>
      <c r="J142" s="28"/>
      <c r="K142" s="28"/>
      <c r="L142" s="28"/>
      <c r="M142" s="29"/>
    </row>
    <row r="143" spans="2:13" x14ac:dyDescent="0.2">
      <c r="B143" s="1"/>
      <c r="C143" s="1"/>
      <c r="D143" s="1"/>
      <c r="E143" s="1"/>
      <c r="F143" s="26"/>
      <c r="G143" s="26"/>
      <c r="H143" s="30"/>
      <c r="I143" s="30"/>
      <c r="J143" s="28"/>
      <c r="K143" s="28"/>
      <c r="L143" s="28"/>
      <c r="M143" s="29"/>
    </row>
    <row r="144" spans="2:13" x14ac:dyDescent="0.2">
      <c r="B144" s="1"/>
      <c r="C144" s="1"/>
      <c r="D144" s="1"/>
      <c r="E144" s="1"/>
      <c r="F144" s="11"/>
      <c r="G144" s="26"/>
      <c r="H144" s="29"/>
      <c r="I144" s="29"/>
      <c r="J144" s="28"/>
      <c r="K144" s="28"/>
      <c r="L144" s="28"/>
      <c r="M144" s="29"/>
    </row>
    <row r="145" spans="2:13" x14ac:dyDescent="0.2">
      <c r="B145" s="1"/>
      <c r="C145" s="1"/>
      <c r="D145" s="1"/>
      <c r="E145" s="1"/>
      <c r="F145" s="1"/>
      <c r="G145" s="1"/>
      <c r="H145" s="27"/>
      <c r="I145" s="29"/>
      <c r="J145" s="28"/>
      <c r="K145" s="28"/>
      <c r="L145" s="28"/>
      <c r="M145" s="29"/>
    </row>
    <row r="146" spans="2:13" x14ac:dyDescent="0.2">
      <c r="H146" s="28"/>
      <c r="I146" s="28"/>
      <c r="J146" s="28"/>
      <c r="K146" s="28"/>
      <c r="L146" s="28"/>
      <c r="M146" s="29"/>
    </row>
    <row r="147" spans="2:13" x14ac:dyDescent="0.2">
      <c r="F147" s="11"/>
      <c r="G147" s="11"/>
      <c r="H147" s="28"/>
      <c r="I147" s="28"/>
      <c r="J147" s="28"/>
      <c r="K147" s="28"/>
      <c r="L147" s="28"/>
      <c r="M147" s="29"/>
    </row>
    <row r="148" spans="2:13" x14ac:dyDescent="0.2">
      <c r="F148" s="11"/>
      <c r="G148" s="25"/>
      <c r="H148" s="35"/>
      <c r="I148" s="28"/>
      <c r="J148" s="28"/>
      <c r="K148" s="28"/>
      <c r="L148" s="28"/>
      <c r="M148" s="29"/>
    </row>
    <row r="149" spans="2:13" x14ac:dyDescent="0.2">
      <c r="H149" s="28"/>
      <c r="I149" s="28"/>
      <c r="J149" s="28"/>
      <c r="K149" s="28"/>
      <c r="L149" s="28"/>
      <c r="M149" s="29"/>
    </row>
    <row r="150" spans="2:13" x14ac:dyDescent="0.2">
      <c r="H150" s="28"/>
      <c r="I150" s="28"/>
      <c r="J150" s="28"/>
      <c r="K150" s="28"/>
      <c r="L150" s="28"/>
      <c r="M150" s="29"/>
    </row>
    <row r="151" spans="2:13" x14ac:dyDescent="0.2">
      <c r="H151" s="28"/>
      <c r="I151" s="28"/>
      <c r="J151" s="28"/>
      <c r="K151" s="28"/>
      <c r="L151" s="28"/>
      <c r="M151" s="29"/>
    </row>
    <row r="152" spans="2:13" x14ac:dyDescent="0.2">
      <c r="H152" s="28"/>
      <c r="I152" s="28"/>
      <c r="J152" s="28"/>
      <c r="K152" s="28"/>
      <c r="L152" s="28"/>
      <c r="M152" s="29"/>
    </row>
    <row r="153" spans="2:13" x14ac:dyDescent="0.2">
      <c r="H153" s="28"/>
      <c r="I153" s="28"/>
      <c r="J153" s="28"/>
      <c r="K153" s="28"/>
      <c r="L153" s="28"/>
      <c r="M153" s="29"/>
    </row>
    <row r="154" spans="2:13" x14ac:dyDescent="0.2">
      <c r="H154" s="28"/>
      <c r="I154" s="28"/>
      <c r="J154" s="28"/>
      <c r="K154" s="28"/>
      <c r="L154" s="28"/>
      <c r="M154" s="29"/>
    </row>
    <row r="155" spans="2:13" x14ac:dyDescent="0.2">
      <c r="H155" s="28"/>
      <c r="I155" s="28"/>
      <c r="J155" s="28"/>
      <c r="K155" s="28"/>
      <c r="L155" s="28"/>
      <c r="M155" s="29"/>
    </row>
    <row r="156" spans="2:13" x14ac:dyDescent="0.2">
      <c r="H156" s="28"/>
      <c r="I156" s="28"/>
      <c r="J156" s="28"/>
      <c r="K156" s="28"/>
      <c r="L156" s="28"/>
      <c r="M156" s="29"/>
    </row>
    <row r="157" spans="2:13" x14ac:dyDescent="0.2">
      <c r="H157" s="28"/>
      <c r="I157" s="28"/>
      <c r="J157" s="28"/>
      <c r="K157" s="28"/>
      <c r="L157" s="28"/>
      <c r="M157" s="29"/>
    </row>
    <row r="158" spans="2:13" x14ac:dyDescent="0.2">
      <c r="H158" s="28"/>
      <c r="I158" s="28"/>
      <c r="J158" s="28"/>
      <c r="K158" s="28"/>
      <c r="L158" s="28"/>
      <c r="M158" s="29"/>
    </row>
    <row r="159" spans="2:13" x14ac:dyDescent="0.2">
      <c r="H159" s="28"/>
      <c r="I159" s="28"/>
      <c r="J159" s="28"/>
      <c r="K159" s="28"/>
      <c r="L159" s="28"/>
      <c r="M159" s="29"/>
    </row>
    <row r="160" spans="2:13" x14ac:dyDescent="0.2">
      <c r="H160" s="28"/>
      <c r="I160" s="28"/>
      <c r="J160" s="28"/>
      <c r="K160" s="28"/>
      <c r="L160" s="28"/>
      <c r="M160" s="29"/>
    </row>
    <row r="161" spans="8:13" x14ac:dyDescent="0.2">
      <c r="H161" s="28"/>
      <c r="I161" s="28"/>
      <c r="J161" s="28"/>
      <c r="K161" s="28"/>
      <c r="L161" s="28"/>
      <c r="M161" s="29"/>
    </row>
    <row r="162" spans="8:13" x14ac:dyDescent="0.2">
      <c r="H162" s="28"/>
      <c r="I162" s="28"/>
      <c r="J162" s="28"/>
      <c r="K162" s="28"/>
      <c r="L162" s="28"/>
      <c r="M162" s="29"/>
    </row>
    <row r="163" spans="8:13" x14ac:dyDescent="0.2">
      <c r="H163" s="28"/>
      <c r="I163" s="28"/>
      <c r="J163" s="28"/>
      <c r="K163" s="28"/>
      <c r="L163" s="28"/>
      <c r="M163" s="29"/>
    </row>
    <row r="164" spans="8:13" x14ac:dyDescent="0.2">
      <c r="H164" s="28"/>
      <c r="I164" s="28"/>
      <c r="J164" s="28"/>
      <c r="K164" s="28"/>
      <c r="L164" s="28"/>
      <c r="M164" s="29"/>
    </row>
    <row r="165" spans="8:13" x14ac:dyDescent="0.2">
      <c r="H165" s="28"/>
      <c r="I165" s="28"/>
      <c r="J165" s="28"/>
      <c r="K165" s="28"/>
      <c r="L165" s="28"/>
      <c r="M165" s="29"/>
    </row>
    <row r="166" spans="8:13" x14ac:dyDescent="0.2">
      <c r="H166" s="28"/>
      <c r="I166" s="28"/>
    </row>
    <row r="167" spans="8:13" x14ac:dyDescent="0.2">
      <c r="H167" s="28"/>
      <c r="I167" s="28"/>
    </row>
    <row r="168" spans="8:13" x14ac:dyDescent="0.2">
      <c r="H168" s="28"/>
      <c r="I168" s="28"/>
    </row>
    <row r="169" spans="8:13" x14ac:dyDescent="0.2">
      <c r="H169" s="28"/>
      <c r="I169" s="28"/>
    </row>
    <row r="170" spans="8:13" x14ac:dyDescent="0.2">
      <c r="H170" s="28"/>
      <c r="I170" s="28"/>
    </row>
    <row r="171" spans="8:13" x14ac:dyDescent="0.2">
      <c r="H171" s="28"/>
      <c r="I171" s="28"/>
    </row>
    <row r="172" spans="8:13" x14ac:dyDescent="0.2">
      <c r="H172" s="28"/>
      <c r="I172" s="28"/>
    </row>
    <row r="173" spans="8:13" x14ac:dyDescent="0.2">
      <c r="H173" s="28"/>
      <c r="I173" s="28"/>
    </row>
    <row r="174" spans="8:13" x14ac:dyDescent="0.2">
      <c r="H174" s="28"/>
      <c r="I174" s="28"/>
    </row>
  </sheetData>
  <mergeCells count="16">
    <mergeCell ref="E61:G61"/>
    <mergeCell ref="C137:E137"/>
    <mergeCell ref="F137:G137"/>
    <mergeCell ref="H137:I137"/>
    <mergeCell ref="E9:G9"/>
    <mergeCell ref="C18:G18"/>
    <mergeCell ref="E19:G19"/>
    <mergeCell ref="E27:G27"/>
    <mergeCell ref="E39:G39"/>
    <mergeCell ref="E50:G50"/>
    <mergeCell ref="E3:I3"/>
    <mergeCell ref="E4:I4"/>
    <mergeCell ref="C5:I5"/>
    <mergeCell ref="C6:I6"/>
    <mergeCell ref="C7:G7"/>
    <mergeCell ref="H7:I7"/>
  </mergeCells>
  <dataValidations disablePrompts="1" count="1">
    <dataValidation allowBlank="1" showInputMessage="1" showErrorMessage="1" promptTitle="APENAS ITEM E SUBITEM" prompt="Exemplo: 1 ;  1.1  ;  1.2  ;  1.3_x000a_Não usar: 1.1.1" sqref="C28:C38 C40:C49 C51:C59 C61:C69 C71:C78 C80:C135" xr:uid="{AC5B71E8-714E-4F29-AB8C-9356C22BFE2C}"/>
  </dataValidations>
  <pageMargins left="0.25" right="0.25" top="0.75" bottom="0.75" header="0.51180555555555496" footer="0.51180555555555496"/>
  <pageSetup paperSize="9" scale="5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C5E84-055F-47AA-A519-231251B81C72}">
  <sheetPr>
    <pageSetUpPr fitToPage="1"/>
  </sheetPr>
  <dimension ref="A1:U42"/>
  <sheetViews>
    <sheetView view="pageBreakPreview" zoomScale="60" zoomScaleNormal="50" workbookViewId="0">
      <selection activeCell="Q40" sqref="Q40"/>
    </sheetView>
  </sheetViews>
  <sheetFormatPr defaultRowHeight="12.75" x14ac:dyDescent="0.2"/>
  <cols>
    <col min="1" max="1" width="18.6640625" style="68" customWidth="1"/>
    <col min="2" max="2" width="40.5546875" style="68" customWidth="1"/>
    <col min="3" max="3" width="16.21875" style="68" customWidth="1"/>
    <col min="4" max="5" width="8.88671875" style="68"/>
    <col min="6" max="6" width="13.88671875" style="68" customWidth="1"/>
    <col min="7" max="7" width="14" style="68" customWidth="1"/>
    <col min="8" max="8" width="15.21875" style="68" customWidth="1"/>
    <col min="9" max="9" width="14" style="68" customWidth="1"/>
    <col min="10" max="13" width="8.88671875" style="68"/>
    <col min="14" max="14" width="14.21875" style="68" customWidth="1"/>
    <col min="15" max="15" width="14.88671875" style="68" customWidth="1"/>
    <col min="16" max="16" width="13.109375" style="68" customWidth="1"/>
    <col min="17" max="17" width="11.88671875" style="68" customWidth="1"/>
    <col min="18" max="18" width="14.21875" style="68" customWidth="1"/>
    <col min="19" max="19" width="13.109375" style="68" customWidth="1"/>
    <col min="20" max="20" width="19.88671875" style="68" customWidth="1"/>
    <col min="21" max="16384" width="8.88671875" style="68"/>
  </cols>
  <sheetData>
    <row r="1" spans="1:21" ht="19.5" x14ac:dyDescent="0.25">
      <c r="A1" s="61"/>
      <c r="B1" s="62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4"/>
      <c r="P1" s="64"/>
      <c r="Q1" s="64"/>
      <c r="R1" s="64"/>
      <c r="S1" s="65"/>
      <c r="T1" s="66"/>
      <c r="U1" s="67"/>
    </row>
    <row r="2" spans="1:21" ht="14.25" x14ac:dyDescent="0.2">
      <c r="A2" s="69"/>
      <c r="B2" s="70"/>
      <c r="C2" s="71" t="s">
        <v>140</v>
      </c>
      <c r="D2" s="72"/>
      <c r="E2" s="73"/>
      <c r="F2" s="74" t="s">
        <v>141</v>
      </c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5"/>
      <c r="U2" s="67"/>
    </row>
    <row r="3" spans="1:21" ht="18.75" thickBot="1" x14ac:dyDescent="0.25">
      <c r="A3" s="76"/>
      <c r="B3" s="77"/>
      <c r="C3" s="78" t="s">
        <v>142</v>
      </c>
      <c r="D3" s="78"/>
      <c r="E3" s="78"/>
      <c r="F3" s="79" t="s">
        <v>143</v>
      </c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80"/>
      <c r="U3" s="67"/>
    </row>
    <row r="4" spans="1:21" ht="16.5" thickBot="1" x14ac:dyDescent="0.25">
      <c r="A4" s="81" t="s">
        <v>144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3"/>
      <c r="U4" s="67"/>
    </row>
    <row r="5" spans="1:21" ht="20.25" thickBot="1" x14ac:dyDescent="0.3">
      <c r="A5" s="84" t="s">
        <v>145</v>
      </c>
      <c r="B5" s="85" t="s">
        <v>146</v>
      </c>
      <c r="C5" s="86" t="s">
        <v>147</v>
      </c>
      <c r="D5" s="87" t="s">
        <v>148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8" t="s">
        <v>149</v>
      </c>
      <c r="T5" s="87" t="s">
        <v>150</v>
      </c>
      <c r="U5" s="89"/>
    </row>
    <row r="6" spans="1:21" ht="20.25" thickBot="1" x14ac:dyDescent="0.3">
      <c r="A6" s="90"/>
      <c r="B6" s="91" t="s">
        <v>151</v>
      </c>
      <c r="C6" s="92" t="s">
        <v>152</v>
      </c>
      <c r="D6" s="93">
        <v>1</v>
      </c>
      <c r="E6" s="93"/>
      <c r="F6" s="94">
        <v>2</v>
      </c>
      <c r="G6" s="94">
        <v>3</v>
      </c>
      <c r="H6" s="94">
        <v>4</v>
      </c>
      <c r="I6" s="94">
        <v>5</v>
      </c>
      <c r="J6" s="93">
        <v>6</v>
      </c>
      <c r="K6" s="93"/>
      <c r="L6" s="93">
        <v>7</v>
      </c>
      <c r="M6" s="93"/>
      <c r="N6" s="94">
        <v>8</v>
      </c>
      <c r="O6" s="94">
        <v>9</v>
      </c>
      <c r="P6" s="94">
        <v>10</v>
      </c>
      <c r="Q6" s="94">
        <v>11</v>
      </c>
      <c r="R6" s="94">
        <v>12</v>
      </c>
      <c r="S6" s="88"/>
      <c r="T6" s="87"/>
      <c r="U6" s="89"/>
    </row>
    <row r="7" spans="1:21" ht="20.25" thickBot="1" x14ac:dyDescent="0.3">
      <c r="A7" s="95">
        <v>1</v>
      </c>
      <c r="B7" s="96" t="s">
        <v>153</v>
      </c>
      <c r="C7" s="97"/>
      <c r="D7" s="98"/>
      <c r="E7" s="99"/>
      <c r="F7" s="100"/>
      <c r="G7" s="101"/>
      <c r="H7" s="101"/>
      <c r="I7" s="102"/>
      <c r="J7" s="103"/>
      <c r="K7" s="103"/>
      <c r="L7" s="103"/>
      <c r="M7" s="103"/>
      <c r="N7" s="100"/>
      <c r="O7" s="101"/>
      <c r="P7" s="101"/>
      <c r="Q7" s="101"/>
      <c r="R7" s="101"/>
      <c r="S7" s="104"/>
      <c r="T7" s="105">
        <f t="shared" ref="T7:T23" si="0">SUM(D7:R7)</f>
        <v>0</v>
      </c>
      <c r="U7" s="89"/>
    </row>
    <row r="8" spans="1:21" ht="20.25" thickBot="1" x14ac:dyDescent="0.3">
      <c r="A8" s="95"/>
      <c r="B8" s="96"/>
      <c r="C8" s="97"/>
      <c r="D8" s="106"/>
      <c r="E8" s="107"/>
      <c r="F8" s="108"/>
      <c r="G8" s="109"/>
      <c r="H8" s="109"/>
      <c r="I8" s="110"/>
      <c r="J8" s="111"/>
      <c r="K8" s="111"/>
      <c r="L8" s="111"/>
      <c r="M8" s="111"/>
      <c r="N8" s="108"/>
      <c r="O8" s="109"/>
      <c r="P8" s="109"/>
      <c r="Q8" s="109"/>
      <c r="R8" s="109"/>
      <c r="S8" s="104"/>
      <c r="T8" s="105">
        <f t="shared" si="0"/>
        <v>0</v>
      </c>
      <c r="U8" s="89"/>
    </row>
    <row r="9" spans="1:21" ht="20.25" thickBot="1" x14ac:dyDescent="0.3">
      <c r="A9" s="112">
        <v>2</v>
      </c>
      <c r="B9" s="96" t="s">
        <v>154</v>
      </c>
      <c r="C9" s="113"/>
      <c r="D9" s="114"/>
      <c r="E9" s="115"/>
      <c r="F9" s="109"/>
      <c r="G9" s="109"/>
      <c r="H9" s="109"/>
      <c r="I9" s="110"/>
      <c r="J9" s="116"/>
      <c r="K9" s="116"/>
      <c r="L9" s="116"/>
      <c r="M9" s="116"/>
      <c r="N9" s="108"/>
      <c r="O9" s="109"/>
      <c r="P9" s="109"/>
      <c r="Q9" s="109"/>
      <c r="R9" s="109"/>
      <c r="S9" s="117"/>
      <c r="T9" s="105">
        <f t="shared" si="0"/>
        <v>0</v>
      </c>
      <c r="U9" s="89"/>
    </row>
    <row r="10" spans="1:21" ht="20.25" thickBot="1" x14ac:dyDescent="0.3">
      <c r="A10" s="112"/>
      <c r="B10" s="96"/>
      <c r="C10" s="113"/>
      <c r="D10" s="118"/>
      <c r="E10" s="118"/>
      <c r="F10" s="119"/>
      <c r="G10" s="120"/>
      <c r="H10" s="109"/>
      <c r="I10" s="110"/>
      <c r="J10" s="111"/>
      <c r="K10" s="111"/>
      <c r="L10" s="111"/>
      <c r="M10" s="111"/>
      <c r="N10" s="108"/>
      <c r="O10" s="109"/>
      <c r="P10" s="109"/>
      <c r="Q10" s="109"/>
      <c r="R10" s="109"/>
      <c r="S10" s="117"/>
      <c r="T10" s="105">
        <f t="shared" si="0"/>
        <v>0</v>
      </c>
      <c r="U10" s="89"/>
    </row>
    <row r="11" spans="1:21" ht="20.25" thickBot="1" x14ac:dyDescent="0.3">
      <c r="A11" s="121">
        <v>3</v>
      </c>
      <c r="B11" s="96" t="s">
        <v>155</v>
      </c>
      <c r="C11" s="122"/>
      <c r="D11" s="123"/>
      <c r="E11" s="123"/>
      <c r="F11" s="100"/>
      <c r="G11" s="124"/>
      <c r="H11" s="125"/>
      <c r="I11" s="124"/>
      <c r="J11" s="116"/>
      <c r="K11" s="116"/>
      <c r="L11" s="116"/>
      <c r="M11" s="116"/>
      <c r="N11" s="126"/>
      <c r="O11" s="125"/>
      <c r="P11" s="125"/>
      <c r="Q11" s="125"/>
      <c r="R11" s="125"/>
      <c r="S11" s="127"/>
      <c r="T11" s="105">
        <f t="shared" si="0"/>
        <v>0</v>
      </c>
      <c r="U11" s="89"/>
    </row>
    <row r="12" spans="1:21" ht="20.25" thickBot="1" x14ac:dyDescent="0.3">
      <c r="A12" s="121"/>
      <c r="B12" s="96" t="s">
        <v>156</v>
      </c>
      <c r="C12" s="122"/>
      <c r="D12" s="118"/>
      <c r="E12" s="118"/>
      <c r="F12" s="128"/>
      <c r="G12" s="129"/>
      <c r="H12" s="129"/>
      <c r="I12" s="130"/>
      <c r="J12" s="111"/>
      <c r="K12" s="111"/>
      <c r="L12" s="111"/>
      <c r="M12" s="111"/>
      <c r="N12" s="126"/>
      <c r="O12" s="125"/>
      <c r="P12" s="125"/>
      <c r="Q12" s="125"/>
      <c r="R12" s="125"/>
      <c r="S12" s="127"/>
      <c r="T12" s="105">
        <f t="shared" si="0"/>
        <v>0</v>
      </c>
      <c r="U12" s="89"/>
    </row>
    <row r="13" spans="1:21" ht="20.25" thickBot="1" x14ac:dyDescent="0.3">
      <c r="A13" s="121">
        <v>4</v>
      </c>
      <c r="B13" s="96" t="s">
        <v>157</v>
      </c>
      <c r="C13" s="122"/>
      <c r="D13" s="111"/>
      <c r="E13" s="111"/>
      <c r="F13" s="126"/>
      <c r="G13" s="125"/>
      <c r="H13" s="131"/>
      <c r="I13" s="131"/>
      <c r="J13" s="123"/>
      <c r="K13" s="123"/>
      <c r="L13" s="132"/>
      <c r="M13" s="132"/>
      <c r="N13" s="126"/>
      <c r="O13" s="125"/>
      <c r="P13" s="125"/>
      <c r="Q13" s="125"/>
      <c r="R13" s="125"/>
      <c r="S13" s="127"/>
      <c r="T13" s="105">
        <f t="shared" si="0"/>
        <v>0</v>
      </c>
      <c r="U13" s="89"/>
    </row>
    <row r="14" spans="1:21" ht="20.25" thickBot="1" x14ac:dyDescent="0.3">
      <c r="A14" s="121"/>
      <c r="B14" s="96" t="s">
        <v>158</v>
      </c>
      <c r="C14" s="122"/>
      <c r="D14" s="118"/>
      <c r="E14" s="118"/>
      <c r="F14" s="133"/>
      <c r="G14" s="134"/>
      <c r="H14" s="135"/>
      <c r="I14" s="136"/>
      <c r="J14" s="137"/>
      <c r="K14" s="137"/>
      <c r="L14" s="138"/>
      <c r="M14" s="138"/>
      <c r="N14" s="139"/>
      <c r="O14" s="125"/>
      <c r="P14" s="125"/>
      <c r="Q14" s="125"/>
      <c r="R14" s="125"/>
      <c r="S14" s="127"/>
      <c r="T14" s="105">
        <f t="shared" si="0"/>
        <v>0</v>
      </c>
      <c r="U14" s="89"/>
    </row>
    <row r="15" spans="1:21" ht="20.25" thickBot="1" x14ac:dyDescent="0.3">
      <c r="A15" s="121">
        <v>5</v>
      </c>
      <c r="B15" s="96" t="s">
        <v>159</v>
      </c>
      <c r="C15" s="122"/>
      <c r="D15" s="111"/>
      <c r="E15" s="111"/>
      <c r="F15" s="139"/>
      <c r="G15" s="139"/>
      <c r="H15" s="139"/>
      <c r="I15" s="139"/>
      <c r="J15" s="140"/>
      <c r="K15" s="141"/>
      <c r="L15" s="140"/>
      <c r="M15" s="141"/>
      <c r="N15" s="139"/>
      <c r="O15" s="142"/>
      <c r="P15" s="125"/>
      <c r="Q15" s="125"/>
      <c r="R15" s="125"/>
      <c r="S15" s="127"/>
      <c r="T15" s="105">
        <f t="shared" si="0"/>
        <v>0</v>
      </c>
      <c r="U15" s="89"/>
    </row>
    <row r="16" spans="1:21" ht="20.25" thickBot="1" x14ac:dyDescent="0.3">
      <c r="A16" s="121"/>
      <c r="B16" s="96" t="s">
        <v>160</v>
      </c>
      <c r="C16" s="122"/>
      <c r="D16" s="111"/>
      <c r="E16" s="111"/>
      <c r="F16" s="134"/>
      <c r="G16" s="134"/>
      <c r="H16" s="134"/>
      <c r="I16" s="143"/>
      <c r="J16" s="106"/>
      <c r="K16" s="107"/>
      <c r="L16" s="137"/>
      <c r="M16" s="137"/>
      <c r="N16" s="139"/>
      <c r="O16" s="142"/>
      <c r="P16" s="125"/>
      <c r="Q16" s="125"/>
      <c r="R16" s="125"/>
      <c r="S16" s="127"/>
      <c r="T16" s="105">
        <f t="shared" si="0"/>
        <v>0</v>
      </c>
      <c r="U16" s="89"/>
    </row>
    <row r="17" spans="1:21" ht="20.25" thickBot="1" x14ac:dyDescent="0.3">
      <c r="A17" s="121">
        <v>6</v>
      </c>
      <c r="B17" s="96" t="s">
        <v>161</v>
      </c>
      <c r="C17" s="122"/>
      <c r="D17" s="111"/>
      <c r="E17" s="111"/>
      <c r="F17" s="139"/>
      <c r="G17" s="142"/>
      <c r="H17" s="142"/>
      <c r="I17" s="142"/>
      <c r="J17" s="144"/>
      <c r="K17" s="145"/>
      <c r="L17" s="146"/>
      <c r="M17" s="146"/>
      <c r="N17" s="147"/>
      <c r="O17" s="147"/>
      <c r="P17" s="125"/>
      <c r="Q17" s="125"/>
      <c r="R17" s="125"/>
      <c r="S17" s="127"/>
      <c r="T17" s="105">
        <f t="shared" si="0"/>
        <v>0</v>
      </c>
      <c r="U17" s="89"/>
    </row>
    <row r="18" spans="1:21" ht="20.25" thickBot="1" x14ac:dyDescent="0.3">
      <c r="A18" s="121"/>
      <c r="B18" s="96" t="s">
        <v>162</v>
      </c>
      <c r="C18" s="122"/>
      <c r="D18" s="111"/>
      <c r="E18" s="111"/>
      <c r="F18" s="139"/>
      <c r="G18" s="134"/>
      <c r="H18" s="134"/>
      <c r="I18" s="130"/>
      <c r="J18" s="148"/>
      <c r="K18" s="148"/>
      <c r="L18" s="118"/>
      <c r="M18" s="118"/>
      <c r="N18" s="149"/>
      <c r="O18" s="142"/>
      <c r="P18" s="125"/>
      <c r="Q18" s="125"/>
      <c r="R18" s="125"/>
      <c r="S18" s="127"/>
      <c r="T18" s="105">
        <f t="shared" si="0"/>
        <v>0</v>
      </c>
      <c r="U18" s="89"/>
    </row>
    <row r="19" spans="1:21" ht="20.25" thickBot="1" x14ac:dyDescent="0.3">
      <c r="A19" s="121">
        <v>7</v>
      </c>
      <c r="B19" s="96" t="s">
        <v>163</v>
      </c>
      <c r="C19" s="122"/>
      <c r="D19" s="111"/>
      <c r="E19" s="111"/>
      <c r="F19" s="139"/>
      <c r="G19" s="142"/>
      <c r="H19" s="142"/>
      <c r="I19" s="142"/>
      <c r="J19" s="146"/>
      <c r="K19" s="146"/>
      <c r="L19" s="150"/>
      <c r="M19" s="145"/>
      <c r="N19" s="151"/>
      <c r="O19" s="151"/>
      <c r="P19" s="125"/>
      <c r="Q19" s="125"/>
      <c r="R19" s="125"/>
      <c r="S19" s="127"/>
      <c r="T19" s="105">
        <f t="shared" si="0"/>
        <v>0</v>
      </c>
      <c r="U19" s="89"/>
    </row>
    <row r="20" spans="1:21" ht="20.25" thickBot="1" x14ac:dyDescent="0.3">
      <c r="A20" s="121"/>
      <c r="B20" s="96" t="s">
        <v>164</v>
      </c>
      <c r="C20" s="122"/>
      <c r="D20" s="111"/>
      <c r="E20" s="111"/>
      <c r="F20" s="139"/>
      <c r="G20" s="134"/>
      <c r="H20" s="134"/>
      <c r="I20" s="134"/>
      <c r="J20" s="118"/>
      <c r="K20" s="118"/>
      <c r="L20" s="118"/>
      <c r="M20" s="118"/>
      <c r="N20" s="152"/>
      <c r="O20" s="153"/>
      <c r="P20" s="125"/>
      <c r="Q20" s="125"/>
      <c r="R20" s="125"/>
      <c r="S20" s="127"/>
      <c r="T20" s="105">
        <f t="shared" si="0"/>
        <v>0</v>
      </c>
      <c r="U20" s="89"/>
    </row>
    <row r="21" spans="1:21" ht="20.25" thickBot="1" x14ac:dyDescent="0.3">
      <c r="A21" s="121">
        <v>8</v>
      </c>
      <c r="B21" s="96" t="s">
        <v>165</v>
      </c>
      <c r="C21" s="122"/>
      <c r="D21" s="111"/>
      <c r="E21" s="111"/>
      <c r="F21" s="139"/>
      <c r="G21" s="142"/>
      <c r="H21" s="142"/>
      <c r="I21" s="142"/>
      <c r="J21" s="146"/>
      <c r="K21" s="146"/>
      <c r="L21" s="146"/>
      <c r="M21" s="146"/>
      <c r="N21" s="142"/>
      <c r="O21" s="142"/>
      <c r="P21" s="154"/>
      <c r="Q21" s="142"/>
      <c r="R21" s="125"/>
      <c r="S21" s="127"/>
      <c r="T21" s="105">
        <f t="shared" si="0"/>
        <v>0</v>
      </c>
      <c r="U21" s="89"/>
    </row>
    <row r="22" spans="1:21" ht="20.25" thickBot="1" x14ac:dyDescent="0.3">
      <c r="A22" s="121"/>
      <c r="B22" s="155" t="s">
        <v>166</v>
      </c>
      <c r="C22" s="122"/>
      <c r="D22" s="111"/>
      <c r="E22" s="111"/>
      <c r="F22" s="139"/>
      <c r="G22" s="142"/>
      <c r="H22" s="134"/>
      <c r="I22" s="130"/>
      <c r="J22" s="118"/>
      <c r="K22" s="118"/>
      <c r="L22" s="118"/>
      <c r="M22" s="118"/>
      <c r="N22" s="152"/>
      <c r="O22" s="134"/>
      <c r="P22" s="156"/>
      <c r="Q22" s="156"/>
      <c r="R22" s="125"/>
      <c r="S22" s="127"/>
      <c r="T22" s="105">
        <f t="shared" si="0"/>
        <v>0</v>
      </c>
      <c r="U22" s="89"/>
    </row>
    <row r="23" spans="1:21" ht="20.25" thickBot="1" x14ac:dyDescent="0.3">
      <c r="A23" s="121">
        <v>9</v>
      </c>
      <c r="B23" s="157" t="s">
        <v>167</v>
      </c>
      <c r="C23" s="122"/>
      <c r="D23" s="111"/>
      <c r="E23" s="111"/>
      <c r="F23" s="158"/>
      <c r="G23" s="142"/>
      <c r="H23" s="142"/>
      <c r="I23" s="142"/>
      <c r="J23" s="146"/>
      <c r="K23" s="146"/>
      <c r="L23" s="146"/>
      <c r="M23" s="146"/>
      <c r="N23" s="142"/>
      <c r="O23" s="142"/>
      <c r="P23" s="142"/>
      <c r="Q23" s="142"/>
      <c r="R23" s="125"/>
      <c r="S23" s="127"/>
      <c r="T23" s="105">
        <f t="shared" si="0"/>
        <v>0</v>
      </c>
      <c r="U23" s="89"/>
    </row>
    <row r="24" spans="1:21" ht="20.25" thickBot="1" x14ac:dyDescent="0.3">
      <c r="A24" s="121"/>
      <c r="B24" s="159"/>
      <c r="C24" s="122"/>
      <c r="D24" s="111"/>
      <c r="E24" s="111"/>
      <c r="F24" s="139"/>
      <c r="G24" s="142"/>
      <c r="H24" s="134"/>
      <c r="I24" s="130"/>
      <c r="J24" s="118"/>
      <c r="K24" s="118"/>
      <c r="L24" s="118"/>
      <c r="M24" s="118"/>
      <c r="N24" s="152"/>
      <c r="O24" s="134"/>
      <c r="P24" s="142"/>
      <c r="Q24" s="142"/>
      <c r="R24" s="153"/>
      <c r="S24" s="127"/>
      <c r="T24" s="105"/>
      <c r="U24" s="89"/>
    </row>
    <row r="25" spans="1:21" ht="20.25" thickBot="1" x14ac:dyDescent="0.3">
      <c r="A25" s="121">
        <v>10</v>
      </c>
      <c r="B25" s="96" t="s">
        <v>168</v>
      </c>
      <c r="C25" s="122"/>
      <c r="D25" s="111"/>
      <c r="E25" s="111"/>
      <c r="F25" s="160"/>
      <c r="G25" s="125"/>
      <c r="H25" s="125"/>
      <c r="I25" s="124"/>
      <c r="J25" s="116"/>
      <c r="K25" s="116"/>
      <c r="L25" s="146"/>
      <c r="M25" s="146"/>
      <c r="N25" s="139"/>
      <c r="P25" s="125"/>
      <c r="Q25" s="142"/>
      <c r="R25" s="125"/>
      <c r="S25" s="127"/>
      <c r="T25" s="105">
        <f t="shared" ref="T25" si="1">SUM(D25:R25)</f>
        <v>0</v>
      </c>
      <c r="U25" s="89"/>
    </row>
    <row r="26" spans="1:21" ht="20.25" thickBot="1" x14ac:dyDescent="0.3">
      <c r="A26" s="121"/>
      <c r="B26" s="161"/>
      <c r="C26" s="122"/>
      <c r="D26" s="111"/>
      <c r="E26" s="111"/>
      <c r="F26" s="126"/>
      <c r="G26" s="125"/>
      <c r="H26" s="125"/>
      <c r="I26" s="124"/>
      <c r="J26" s="111"/>
      <c r="K26" s="111"/>
      <c r="L26" s="138"/>
      <c r="M26" s="138"/>
      <c r="N26" s="152"/>
      <c r="O26" s="134"/>
      <c r="P26" s="134"/>
      <c r="Q26" s="142"/>
      <c r="R26" s="153"/>
      <c r="S26" s="127"/>
      <c r="T26" s="105"/>
      <c r="U26" s="89"/>
    </row>
    <row r="27" spans="1:21" ht="20.25" thickBot="1" x14ac:dyDescent="0.3">
      <c r="A27" s="121">
        <v>11</v>
      </c>
      <c r="B27" s="162" t="s">
        <v>169</v>
      </c>
      <c r="C27" s="122"/>
      <c r="D27" s="111"/>
      <c r="E27" s="111"/>
      <c r="F27" s="160"/>
      <c r="G27" s="125"/>
      <c r="H27" s="125"/>
      <c r="I27" s="124"/>
      <c r="J27" s="116"/>
      <c r="K27" s="116"/>
      <c r="L27" s="146"/>
      <c r="M27" s="146"/>
      <c r="N27" s="139"/>
      <c r="P27" s="125"/>
      <c r="Q27" s="163"/>
      <c r="R27" s="125"/>
      <c r="S27" s="127"/>
      <c r="T27" s="105">
        <f t="shared" ref="T27" si="2">SUM(D27:R27)</f>
        <v>0</v>
      </c>
      <c r="U27" s="89"/>
    </row>
    <row r="28" spans="1:21" ht="20.25" thickBot="1" x14ac:dyDescent="0.3">
      <c r="A28" s="121"/>
      <c r="B28" s="161"/>
      <c r="C28" s="122"/>
      <c r="D28" s="111"/>
      <c r="E28" s="111"/>
      <c r="F28" s="126"/>
      <c r="G28" s="125"/>
      <c r="H28" s="125"/>
      <c r="I28" s="124"/>
      <c r="J28" s="111"/>
      <c r="K28" s="111"/>
      <c r="L28" s="138"/>
      <c r="M28" s="138"/>
      <c r="N28" s="152"/>
      <c r="O28" s="134"/>
      <c r="P28" s="134"/>
      <c r="Q28" s="142"/>
      <c r="R28" s="153"/>
      <c r="S28" s="127"/>
      <c r="T28" s="105"/>
      <c r="U28" s="89"/>
    </row>
    <row r="29" spans="1:21" ht="20.25" thickBot="1" x14ac:dyDescent="0.3">
      <c r="A29" s="121">
        <v>12</v>
      </c>
      <c r="B29" s="162" t="s">
        <v>170</v>
      </c>
      <c r="C29" s="122"/>
      <c r="D29" s="111"/>
      <c r="E29" s="111"/>
      <c r="F29" s="160"/>
      <c r="G29" s="125"/>
      <c r="H29" s="125"/>
      <c r="I29" s="124"/>
      <c r="J29" s="116"/>
      <c r="K29" s="116"/>
      <c r="L29" s="146"/>
      <c r="M29" s="146"/>
      <c r="N29" s="139"/>
      <c r="O29" s="142"/>
      <c r="Q29" s="125"/>
      <c r="S29" s="127"/>
      <c r="T29" s="105">
        <f>SUM(D29:Q29)</f>
        <v>0</v>
      </c>
      <c r="U29" s="89"/>
    </row>
    <row r="30" spans="1:21" ht="20.25" thickBot="1" x14ac:dyDescent="0.3">
      <c r="A30" s="121"/>
      <c r="B30" s="161"/>
      <c r="C30" s="122"/>
      <c r="D30" s="111"/>
      <c r="E30" s="111"/>
      <c r="F30" s="126"/>
      <c r="G30" s="125"/>
      <c r="H30" s="125"/>
      <c r="I30" s="124"/>
      <c r="J30" s="111"/>
      <c r="K30" s="111"/>
      <c r="L30" s="111"/>
      <c r="M30" s="111"/>
      <c r="N30" s="126"/>
      <c r="O30" s="134"/>
      <c r="P30" s="134"/>
      <c r="Q30" s="134"/>
      <c r="R30" s="153"/>
      <c r="S30" s="127"/>
      <c r="T30" s="105"/>
      <c r="U30" s="89"/>
    </row>
    <row r="31" spans="1:21" ht="20.25" thickBot="1" x14ac:dyDescent="0.3">
      <c r="A31" s="121">
        <v>13</v>
      </c>
      <c r="B31" s="162" t="s">
        <v>171</v>
      </c>
      <c r="C31" s="122"/>
      <c r="D31" s="111"/>
      <c r="E31" s="111"/>
      <c r="F31" s="160"/>
      <c r="G31" s="125"/>
      <c r="H31" s="125"/>
      <c r="I31" s="124"/>
      <c r="J31" s="116"/>
      <c r="K31" s="116"/>
      <c r="L31" s="132"/>
      <c r="M31" s="132"/>
      <c r="N31" s="126"/>
      <c r="O31" s="125"/>
      <c r="P31" s="142"/>
      <c r="Q31" s="125"/>
      <c r="S31" s="127"/>
      <c r="T31" s="105">
        <f>SUM(D31:Q31)</f>
        <v>0</v>
      </c>
      <c r="U31" s="89"/>
    </row>
    <row r="32" spans="1:21" ht="20.25" thickBot="1" x14ac:dyDescent="0.3">
      <c r="A32" s="121"/>
      <c r="B32" s="161"/>
      <c r="C32" s="122"/>
      <c r="D32" s="111"/>
      <c r="E32" s="111"/>
      <c r="F32" s="126"/>
      <c r="G32" s="125"/>
      <c r="H32" s="125"/>
      <c r="I32" s="124"/>
      <c r="J32" s="111"/>
      <c r="K32" s="111"/>
      <c r="L32" s="111"/>
      <c r="M32" s="111"/>
      <c r="N32" s="126"/>
      <c r="O32" s="134"/>
      <c r="P32" s="134"/>
      <c r="Q32" s="134"/>
      <c r="R32" s="153"/>
      <c r="S32" s="127"/>
      <c r="T32" s="105"/>
      <c r="U32" s="89"/>
    </row>
    <row r="33" spans="1:21" ht="20.25" thickBot="1" x14ac:dyDescent="0.3">
      <c r="A33" s="121">
        <v>14</v>
      </c>
      <c r="B33" s="162" t="s">
        <v>172</v>
      </c>
      <c r="C33" s="122"/>
      <c r="D33" s="111"/>
      <c r="E33" s="111"/>
      <c r="F33" s="160"/>
      <c r="G33" s="125"/>
      <c r="H33" s="125"/>
      <c r="I33" s="124"/>
      <c r="J33" s="116"/>
      <c r="K33" s="116"/>
      <c r="L33" s="132"/>
      <c r="M33" s="132"/>
      <c r="N33" s="126"/>
      <c r="O33" s="125"/>
      <c r="P33" s="142"/>
      <c r="Q33" s="142"/>
      <c r="R33" s="125"/>
      <c r="S33" s="127"/>
      <c r="T33" s="105">
        <f t="shared" ref="T33" si="3">SUM(D33:R33)</f>
        <v>0</v>
      </c>
      <c r="U33" s="89"/>
    </row>
    <row r="34" spans="1:21" ht="20.25" thickBot="1" x14ac:dyDescent="0.3">
      <c r="A34" s="121"/>
      <c r="B34" s="161"/>
      <c r="C34" s="122"/>
      <c r="D34" s="164"/>
      <c r="E34" s="164"/>
      <c r="F34" s="126"/>
      <c r="G34" s="125"/>
      <c r="H34" s="125"/>
      <c r="I34" s="165"/>
      <c r="J34" s="164"/>
      <c r="K34" s="164"/>
      <c r="L34" s="164"/>
      <c r="M34" s="164"/>
      <c r="N34" s="166"/>
      <c r="O34" s="167"/>
      <c r="P34" s="168"/>
      <c r="Q34" s="168"/>
      <c r="R34" s="169"/>
      <c r="S34" s="127"/>
      <c r="T34" s="105"/>
      <c r="U34" s="89"/>
    </row>
    <row r="35" spans="1:21" ht="20.25" thickBot="1" x14ac:dyDescent="0.3">
      <c r="A35" s="170" t="s">
        <v>173</v>
      </c>
      <c r="B35" s="171"/>
      <c r="C35" s="172">
        <f>SUM(C7:C34)</f>
        <v>0</v>
      </c>
      <c r="D35" s="105">
        <f>SUM(D7:E34)</f>
        <v>0</v>
      </c>
      <c r="E35" s="105">
        <f>SUM(E7:E24)</f>
        <v>0</v>
      </c>
      <c r="F35" s="173">
        <f>SUM(F7:F34)</f>
        <v>0</v>
      </c>
      <c r="G35" s="173">
        <f>SUM(G7:G34)</f>
        <v>0</v>
      </c>
      <c r="H35" s="173">
        <f>SUM(H7:H34)</f>
        <v>0</v>
      </c>
      <c r="I35" s="173">
        <f>SUM(I7:I34)</f>
        <v>0</v>
      </c>
      <c r="J35" s="105">
        <f>SUM(J7:K34)</f>
        <v>0</v>
      </c>
      <c r="K35" s="105">
        <f>SUM(K7:K24)</f>
        <v>0</v>
      </c>
      <c r="L35" s="105">
        <f>SUM(L7:M34)</f>
        <v>0</v>
      </c>
      <c r="M35" s="105">
        <f>SUM(M7:M24)</f>
        <v>0</v>
      </c>
      <c r="N35" s="173">
        <f>SUM(N7:N34)</f>
        <v>0</v>
      </c>
      <c r="O35" s="173">
        <f>SUM(O7:O33)</f>
        <v>0</v>
      </c>
      <c r="P35" s="173">
        <f>SUM(P7:P33)</f>
        <v>0</v>
      </c>
      <c r="Q35" s="173">
        <f>SUM(Q7:Q33)</f>
        <v>0</v>
      </c>
      <c r="R35" s="173">
        <f>SUM(R7:R33)</f>
        <v>0</v>
      </c>
      <c r="S35" s="174"/>
      <c r="T35" s="175">
        <f>SUM(T7:T34)</f>
        <v>0</v>
      </c>
      <c r="U35" s="89"/>
    </row>
    <row r="36" spans="1:21" ht="20.25" thickBot="1" x14ac:dyDescent="0.3">
      <c r="A36" s="170" t="s">
        <v>174</v>
      </c>
      <c r="B36" s="170"/>
      <c r="C36" s="172"/>
      <c r="D36" s="105">
        <f>D35*0.25</f>
        <v>0</v>
      </c>
      <c r="E36" s="105"/>
      <c r="F36" s="173">
        <f>F35*0.25</f>
        <v>0</v>
      </c>
      <c r="G36" s="173">
        <f>G35*0.25</f>
        <v>0</v>
      </c>
      <c r="H36" s="173">
        <f>H35*0.25</f>
        <v>0</v>
      </c>
      <c r="I36" s="173">
        <f>I35*0.25</f>
        <v>0</v>
      </c>
      <c r="J36" s="105">
        <f>J35*0.25</f>
        <v>0</v>
      </c>
      <c r="K36" s="105"/>
      <c r="L36" s="105">
        <f>L35*0.25</f>
        <v>0</v>
      </c>
      <c r="M36" s="105"/>
      <c r="N36" s="173">
        <f>N35*0.25</f>
        <v>0</v>
      </c>
      <c r="O36" s="173">
        <f>O35*0.25</f>
        <v>0</v>
      </c>
      <c r="P36" s="173">
        <f>P35*0.25</f>
        <v>0</v>
      </c>
      <c r="Q36" s="173">
        <f>Q35*0.25</f>
        <v>0</v>
      </c>
      <c r="R36" s="173">
        <f>R35*0.25</f>
        <v>0</v>
      </c>
      <c r="S36" s="174"/>
      <c r="T36" s="175">
        <f>T35*0.25</f>
        <v>0</v>
      </c>
      <c r="U36" s="89"/>
    </row>
    <row r="37" spans="1:21" ht="20.25" thickBot="1" x14ac:dyDescent="0.3">
      <c r="A37" s="176" t="s">
        <v>175</v>
      </c>
      <c r="B37" s="176"/>
      <c r="C37" s="172">
        <f>C35-C36</f>
        <v>0</v>
      </c>
      <c r="D37" s="105">
        <f>D35*0.75</f>
        <v>0</v>
      </c>
      <c r="E37" s="105"/>
      <c r="F37" s="173">
        <f>F35*0.75</f>
        <v>0</v>
      </c>
      <c r="G37" s="173">
        <f>G35*0.75</f>
        <v>0</v>
      </c>
      <c r="H37" s="173">
        <f>H35*0.75</f>
        <v>0</v>
      </c>
      <c r="I37" s="173">
        <f>I35*0.75</f>
        <v>0</v>
      </c>
      <c r="J37" s="105">
        <f>J35*0.75</f>
        <v>0</v>
      </c>
      <c r="K37" s="105"/>
      <c r="L37" s="105">
        <f>L35*0.75</f>
        <v>0</v>
      </c>
      <c r="M37" s="105"/>
      <c r="N37" s="173">
        <f>N35*0.75</f>
        <v>0</v>
      </c>
      <c r="O37" s="173">
        <f>O35*0.75</f>
        <v>0</v>
      </c>
      <c r="P37" s="173">
        <f>P35*0.75</f>
        <v>0</v>
      </c>
      <c r="Q37" s="173">
        <f>Q35*0.75</f>
        <v>0</v>
      </c>
      <c r="R37" s="173">
        <f>R35*0.75</f>
        <v>0</v>
      </c>
      <c r="S37" s="174"/>
      <c r="T37" s="175">
        <f>T35*0.75</f>
        <v>0</v>
      </c>
      <c r="U37" s="67"/>
    </row>
    <row r="38" spans="1:21" ht="25.5" customHeight="1" x14ac:dyDescent="0.2">
      <c r="A38" s="67"/>
      <c r="B38" s="67"/>
      <c r="C38" s="67"/>
      <c r="D38" s="67"/>
      <c r="E38" s="6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8"/>
      <c r="Q38" s="179" t="s">
        <v>176</v>
      </c>
      <c r="R38" s="179"/>
      <c r="S38" s="180"/>
      <c r="T38" s="177"/>
      <c r="U38" s="89"/>
    </row>
    <row r="39" spans="1:21" ht="21" customHeight="1" x14ac:dyDescent="0.2">
      <c r="A39" s="67"/>
      <c r="B39" s="67"/>
      <c r="C39" s="67"/>
      <c r="D39" s="67"/>
      <c r="E39" s="67"/>
      <c r="F39" s="67"/>
      <c r="G39" s="67"/>
      <c r="H39" s="181"/>
      <c r="I39" s="67"/>
      <c r="J39" s="67"/>
      <c r="K39" s="67"/>
      <c r="L39" s="67"/>
      <c r="M39" s="67"/>
      <c r="N39" s="67"/>
      <c r="O39" s="67"/>
      <c r="P39" s="182"/>
      <c r="Q39" s="183" t="s">
        <v>177</v>
      </c>
      <c r="R39" s="184"/>
      <c r="S39" s="185"/>
      <c r="T39" s="67"/>
      <c r="U39" s="177"/>
    </row>
    <row r="40" spans="1:21" ht="47.25" customHeight="1" x14ac:dyDescent="0.2">
      <c r="A40" s="67"/>
      <c r="B40" s="67"/>
      <c r="C40" s="67"/>
      <c r="D40" s="67"/>
      <c r="E40" s="67"/>
      <c r="F40" s="67"/>
      <c r="G40" s="67"/>
      <c r="H40" s="181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177"/>
    </row>
    <row r="41" spans="1:21" x14ac:dyDescent="0.2">
      <c r="U41" s="67"/>
    </row>
    <row r="42" spans="1:21" x14ac:dyDescent="0.2">
      <c r="H42" s="186"/>
      <c r="U42" s="67"/>
    </row>
  </sheetData>
  <mergeCells count="182">
    <mergeCell ref="A37:B37"/>
    <mergeCell ref="D37:E37"/>
    <mergeCell ref="J37:K37"/>
    <mergeCell ref="L37:M37"/>
    <mergeCell ref="A35:B35"/>
    <mergeCell ref="D35:E35"/>
    <mergeCell ref="J35:K35"/>
    <mergeCell ref="L35:M35"/>
    <mergeCell ref="A36:B36"/>
    <mergeCell ref="D36:E36"/>
    <mergeCell ref="J36:K36"/>
    <mergeCell ref="L36:M36"/>
    <mergeCell ref="L33:M33"/>
    <mergeCell ref="S33:S34"/>
    <mergeCell ref="T33:T34"/>
    <mergeCell ref="D34:E34"/>
    <mergeCell ref="J34:K34"/>
    <mergeCell ref="L34:M34"/>
    <mergeCell ref="S31:S32"/>
    <mergeCell ref="T31:T32"/>
    <mergeCell ref="D32:E32"/>
    <mergeCell ref="J32:K32"/>
    <mergeCell ref="L32:M32"/>
    <mergeCell ref="A33:A34"/>
    <mergeCell ref="B33:B34"/>
    <mergeCell ref="C33:C34"/>
    <mergeCell ref="D33:E33"/>
    <mergeCell ref="J33:K33"/>
    <mergeCell ref="A31:A32"/>
    <mergeCell ref="B31:B32"/>
    <mergeCell ref="C31:C32"/>
    <mergeCell ref="D31:E31"/>
    <mergeCell ref="J31:K31"/>
    <mergeCell ref="L31:M31"/>
    <mergeCell ref="L29:M29"/>
    <mergeCell ref="S29:S30"/>
    <mergeCell ref="T29:T30"/>
    <mergeCell ref="D30:E30"/>
    <mergeCell ref="J30:K30"/>
    <mergeCell ref="L30:M30"/>
    <mergeCell ref="S27:S28"/>
    <mergeCell ref="T27:T28"/>
    <mergeCell ref="D28:E28"/>
    <mergeCell ref="J28:K28"/>
    <mergeCell ref="L28:M28"/>
    <mergeCell ref="A29:A30"/>
    <mergeCell ref="B29:B30"/>
    <mergeCell ref="C29:C30"/>
    <mergeCell ref="D29:E29"/>
    <mergeCell ref="J29:K29"/>
    <mergeCell ref="A27:A28"/>
    <mergeCell ref="B27:B28"/>
    <mergeCell ref="C27:C28"/>
    <mergeCell ref="D27:E27"/>
    <mergeCell ref="J27:K27"/>
    <mergeCell ref="L27:M27"/>
    <mergeCell ref="L25:M25"/>
    <mergeCell ref="S25:S26"/>
    <mergeCell ref="T25:T26"/>
    <mergeCell ref="D26:E26"/>
    <mergeCell ref="J26:K26"/>
    <mergeCell ref="L26:M26"/>
    <mergeCell ref="S23:S24"/>
    <mergeCell ref="T23:T24"/>
    <mergeCell ref="D24:E24"/>
    <mergeCell ref="J24:K24"/>
    <mergeCell ref="L24:M24"/>
    <mergeCell ref="A25:A26"/>
    <mergeCell ref="B25:B26"/>
    <mergeCell ref="C25:C26"/>
    <mergeCell ref="D25:E25"/>
    <mergeCell ref="J25:K25"/>
    <mergeCell ref="A23:A24"/>
    <mergeCell ref="B23:B24"/>
    <mergeCell ref="C23:C24"/>
    <mergeCell ref="D23:E23"/>
    <mergeCell ref="J23:K23"/>
    <mergeCell ref="L23:M23"/>
    <mergeCell ref="L21:M21"/>
    <mergeCell ref="S21:S22"/>
    <mergeCell ref="T21:T22"/>
    <mergeCell ref="D22:E22"/>
    <mergeCell ref="J22:K22"/>
    <mergeCell ref="L22:M22"/>
    <mergeCell ref="S19:S20"/>
    <mergeCell ref="T19:T20"/>
    <mergeCell ref="D20:E20"/>
    <mergeCell ref="J20:K20"/>
    <mergeCell ref="L20:M20"/>
    <mergeCell ref="A21:A22"/>
    <mergeCell ref="B21:B22"/>
    <mergeCell ref="C21:C22"/>
    <mergeCell ref="D21:E21"/>
    <mergeCell ref="J21:K21"/>
    <mergeCell ref="A19:A20"/>
    <mergeCell ref="B19:B20"/>
    <mergeCell ref="C19:C20"/>
    <mergeCell ref="D19:E19"/>
    <mergeCell ref="J19:K19"/>
    <mergeCell ref="L19:M19"/>
    <mergeCell ref="L17:M17"/>
    <mergeCell ref="S17:S18"/>
    <mergeCell ref="T17:T18"/>
    <mergeCell ref="D18:E18"/>
    <mergeCell ref="J18:K18"/>
    <mergeCell ref="L18:M18"/>
    <mergeCell ref="S15:S16"/>
    <mergeCell ref="T15:T16"/>
    <mergeCell ref="D16:E16"/>
    <mergeCell ref="J16:K16"/>
    <mergeCell ref="L16:M16"/>
    <mergeCell ref="A17:A18"/>
    <mergeCell ref="B17:B18"/>
    <mergeCell ref="C17:C18"/>
    <mergeCell ref="D17:E17"/>
    <mergeCell ref="J17:K17"/>
    <mergeCell ref="A15:A16"/>
    <mergeCell ref="B15:B16"/>
    <mergeCell ref="C15:C16"/>
    <mergeCell ref="D15:E15"/>
    <mergeCell ref="J15:K15"/>
    <mergeCell ref="L15:M15"/>
    <mergeCell ref="L13:M13"/>
    <mergeCell ref="S13:S14"/>
    <mergeCell ref="T13:T14"/>
    <mergeCell ref="D14:E14"/>
    <mergeCell ref="J14:K14"/>
    <mergeCell ref="L14:M14"/>
    <mergeCell ref="S11:S12"/>
    <mergeCell ref="T11:T12"/>
    <mergeCell ref="D12:E12"/>
    <mergeCell ref="J12:K12"/>
    <mergeCell ref="L12:M12"/>
    <mergeCell ref="A13:A14"/>
    <mergeCell ref="B13:B14"/>
    <mergeCell ref="C13:C14"/>
    <mergeCell ref="D13:E13"/>
    <mergeCell ref="J13:K13"/>
    <mergeCell ref="A11:A12"/>
    <mergeCell ref="B11:B12"/>
    <mergeCell ref="C11:C12"/>
    <mergeCell ref="D11:E11"/>
    <mergeCell ref="J11:K11"/>
    <mergeCell ref="L11:M11"/>
    <mergeCell ref="L9:M9"/>
    <mergeCell ref="S9:S10"/>
    <mergeCell ref="T9:T10"/>
    <mergeCell ref="D10:E10"/>
    <mergeCell ref="J10:K10"/>
    <mergeCell ref="L10:M10"/>
    <mergeCell ref="S7:S8"/>
    <mergeCell ref="T7:T8"/>
    <mergeCell ref="D8:E8"/>
    <mergeCell ref="J8:K8"/>
    <mergeCell ref="L8:M8"/>
    <mergeCell ref="A9:A10"/>
    <mergeCell ref="B9:B10"/>
    <mergeCell ref="C9:C10"/>
    <mergeCell ref="D9:E9"/>
    <mergeCell ref="J9:K9"/>
    <mergeCell ref="A7:A8"/>
    <mergeCell ref="B7:B8"/>
    <mergeCell ref="C7:C8"/>
    <mergeCell ref="D7:E7"/>
    <mergeCell ref="J7:K7"/>
    <mergeCell ref="L7:M7"/>
    <mergeCell ref="A4:T4"/>
    <mergeCell ref="A5:A6"/>
    <mergeCell ref="D5:R5"/>
    <mergeCell ref="S5:S6"/>
    <mergeCell ref="T5:T6"/>
    <mergeCell ref="D6:E6"/>
    <mergeCell ref="J6:K6"/>
    <mergeCell ref="L6:M6"/>
    <mergeCell ref="A1:B1"/>
    <mergeCell ref="C1:N1"/>
    <mergeCell ref="A2:B2"/>
    <mergeCell ref="C2:E2"/>
    <mergeCell ref="F2:S2"/>
    <mergeCell ref="A3:B3"/>
    <mergeCell ref="C3:E3"/>
    <mergeCell ref="F3:S3"/>
  </mergeCells>
  <pageMargins left="0.511811024" right="0.511811024" top="0.78740157499999996" bottom="0.78740157499999996" header="0.31496062000000002" footer="0.31496062000000002"/>
  <pageSetup paperSize="9" scale="3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Para preenchimento - Licitação</vt:lpstr>
      <vt:lpstr>Fehidro-Cronograma</vt:lpstr>
      <vt:lpstr>'Para preenchimento - Licitação'!Area_de_impressao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RGG</dc:creator>
  <dc:description/>
  <cp:lastModifiedBy>Rafaela Liberato Stenico</cp:lastModifiedBy>
  <cp:revision>5</cp:revision>
  <cp:lastPrinted>2024-04-24T10:55:37Z</cp:lastPrinted>
  <dcterms:created xsi:type="dcterms:W3CDTF">2022-07-19T01:10:51Z</dcterms:created>
  <dcterms:modified xsi:type="dcterms:W3CDTF">2025-06-17T11:54:21Z</dcterms:modified>
  <dc:language>pt-BR</dc:language>
</cp:coreProperties>
</file>